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iagrams/data2.xml" ContentType="application/vnd.openxmlformats-officedocument.drawingml.diagramData+xml"/>
  <Override PartName="/xl/diagrams/layout2.xml" ContentType="application/vnd.openxmlformats-officedocument.drawingml.diagramLayout+xml"/>
  <Override PartName="/xl/diagrams/quickStyle2.xml" ContentType="application/vnd.openxmlformats-officedocument.drawingml.diagramStyle+xml"/>
  <Override PartName="/xl/diagrams/colors2.xml" ContentType="application/vnd.openxmlformats-officedocument.drawingml.diagramColors+xml"/>
  <Override PartName="/xl/diagrams/drawing2.xml" ContentType="application/vnd.ms-office.drawingml.diagramDrawing+xml"/>
  <Override PartName="/xl/drawings/drawing2.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4"/>
  <workbookPr defaultThemeVersion="166925"/>
  <mc:AlternateContent xmlns:mc="http://schemas.openxmlformats.org/markup-compatibility/2006">
    <mc:Choice Requires="x15">
      <x15ac:absPath xmlns:x15ac="http://schemas.microsoft.com/office/spreadsheetml/2010/11/ac" url="C:\Users\cmeneses\Documents\InformacionMSPS\PES 2022-2026\PES VF 14.11.2023\"/>
    </mc:Choice>
  </mc:AlternateContent>
  <xr:revisionPtr revIDLastSave="0" documentId="8_{90C78F6A-740F-48C0-8551-19DC2ABBA245}" xr6:coauthVersionLast="36" xr6:coauthVersionMax="36" xr10:uidLastSave="{00000000-0000-0000-0000-000000000000}"/>
  <bookViews>
    <workbookView xWindow="0" yWindow="0" windowWidth="28800" windowHeight="12225" activeTab="3" xr2:uid="{00000000-000D-0000-FFFF-FFFF00000000}"/>
  </bookViews>
  <sheets>
    <sheet name="PLATAFORMA ESTRATEGICA" sheetId="5" r:id="rId1"/>
    <sheet name="TEMAS POR OBJETIVO" sheetId="6" r:id="rId2"/>
    <sheet name="PES ENTIDADES " sheetId="8" r:id="rId3"/>
    <sheet name="PES MINISTERIO" sheetId="2" r:id="rId4"/>
    <sheet name="LISTAS DESPLEGABLES" sheetId="9" state="hidden" r:id="rId5"/>
  </sheets>
  <externalReferences>
    <externalReference r:id="rId6"/>
    <externalReference r:id="rId7"/>
    <externalReference r:id="rId8"/>
  </externalReferences>
  <definedNames>
    <definedName name="_xlnm._FilterDatabase" localSheetId="2" hidden="1">'PES ENTIDADES '!$A$2:$J$3</definedName>
    <definedName name="_xlnm._FilterDatabase" localSheetId="3" hidden="1">'PES MINISTERIO'!$A$2:$I$3</definedName>
    <definedName name="catalizador">[1]Listas!$F$2:$F$25</definedName>
    <definedName name="componentes">[1]Listas!$G$2:$G$14</definedName>
    <definedName name="dimensionMIPG">[1]Listas!$L$2:$L$9</definedName>
    <definedName name="entidades">[1]Listas!$C$2:$C$13</definedName>
    <definedName name="objEstSector">[1]Listas!$D$2:$D$8</definedName>
    <definedName name="ods">[1]Listas!$J$2:$J$19</definedName>
    <definedName name="politicasMIPG">[1]Listas!$M$2:$M$21</definedName>
    <definedName name="transformacion">[1]Listas!$E$2:$E$9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76" i="8" l="1"/>
  <c r="P76" i="8"/>
  <c r="O76" i="8"/>
  <c r="N76" i="8"/>
  <c r="R63" i="8"/>
  <c r="R61" i="8"/>
  <c r="R55" i="8"/>
  <c r="R54" i="8"/>
  <c r="R52" i="8"/>
  <c r="O51" i="8"/>
  <c r="R50" i="8"/>
  <c r="R49" i="8"/>
  <c r="O47" i="8"/>
  <c r="P47" i="8" s="1"/>
  <c r="O46" i="8"/>
  <c r="R45" i="8"/>
  <c r="R44" i="8"/>
  <c r="Q43" i="8"/>
  <c r="O43" i="8"/>
  <c r="K19" i="8"/>
  <c r="R43" i="8" l="1"/>
  <c r="Q47" i="8"/>
  <c r="R47" i="8" s="1"/>
  <c r="P46" i="8"/>
  <c r="Q46" i="8" s="1"/>
  <c r="P51" i="8"/>
  <c r="Q51" i="8" s="1"/>
  <c r="R51" i="8" l="1"/>
  <c r="R46" i="8"/>
  <c r="Q23" i="2" l="1"/>
  <c r="Q19" i="2"/>
  <c r="Q18" i="2"/>
  <c r="Q17" i="2"/>
  <c r="Q16" i="2"/>
  <c r="Q15" i="2"/>
  <c r="Q1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Martha Soledad Diaz Ocampo</author>
  </authors>
  <commentList>
    <comment ref="I21" authorId="0" shapeId="0" xr:uid="{00000000-0006-0000-0300-000001000000}">
      <text>
        <r>
          <rPr>
            <b/>
            <sz val="9"/>
            <color indexed="81"/>
            <rFont val="Tahoma"/>
            <family val="2"/>
          </rPr>
          <t>Carlos Fabian Meneses Paez:</t>
        </r>
        <r>
          <rPr>
            <sz val="9"/>
            <color indexed="81"/>
            <rFont val="Tahoma"/>
            <family val="2"/>
          </rPr>
          <t xml:space="preserve">
Objetivo 1</t>
        </r>
      </text>
    </comment>
    <comment ref="I22" authorId="0" shapeId="0" xr:uid="{00000000-0006-0000-0300-000002000000}">
      <text>
        <r>
          <rPr>
            <b/>
            <sz val="9"/>
            <color indexed="81"/>
            <rFont val="Tahoma"/>
            <family val="2"/>
          </rPr>
          <t>Carlos Fabian Meneses Paez:</t>
        </r>
        <r>
          <rPr>
            <sz val="9"/>
            <color indexed="81"/>
            <rFont val="Tahoma"/>
            <family val="2"/>
          </rPr>
          <t xml:space="preserve">
</t>
        </r>
      </text>
    </comment>
    <comment ref="I23" authorId="0" shapeId="0" xr:uid="{00000000-0006-0000-0300-000003000000}">
      <text>
        <r>
          <rPr>
            <b/>
            <sz val="9"/>
            <color indexed="81"/>
            <rFont val="Tahoma"/>
            <family val="2"/>
          </rPr>
          <t>Carlos Fabian Meneses Paez:</t>
        </r>
        <r>
          <rPr>
            <sz val="9"/>
            <color indexed="81"/>
            <rFont val="Tahoma"/>
            <family val="2"/>
          </rPr>
          <t xml:space="preserve">
revisar objetivo asociado</t>
        </r>
      </text>
    </comment>
    <comment ref="I24" authorId="0" shapeId="0" xr:uid="{00000000-0006-0000-0300-000004000000}">
      <text>
        <r>
          <rPr>
            <b/>
            <sz val="9"/>
            <color indexed="81"/>
            <rFont val="Tahoma"/>
            <family val="2"/>
          </rPr>
          <t>Carlos Fabian Meneses Paez:</t>
        </r>
        <r>
          <rPr>
            <sz val="9"/>
            <color indexed="81"/>
            <rFont val="Tahoma"/>
            <family val="2"/>
          </rPr>
          <t xml:space="preserve">
Objetivo 1</t>
        </r>
      </text>
    </comment>
    <comment ref="I28" authorId="0" shapeId="0" xr:uid="{00000000-0006-0000-0300-000005000000}">
      <text>
        <r>
          <rPr>
            <b/>
            <sz val="9"/>
            <color indexed="81"/>
            <rFont val="Tahoma"/>
            <family val="2"/>
          </rPr>
          <t>Carlos Fabian Meneses Paez:</t>
        </r>
        <r>
          <rPr>
            <sz val="9"/>
            <color indexed="81"/>
            <rFont val="Tahoma"/>
            <family val="2"/>
          </rPr>
          <t xml:space="preserve">
objetivo 1</t>
        </r>
      </text>
    </comment>
    <comment ref="J67" authorId="1" shapeId="0" xr:uid="{00000000-0006-0000-0300-000006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71" authorId="0" shapeId="0" xr:uid="{00000000-0006-0000-0300-000007000000}">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<sst xmlns="http://schemas.openxmlformats.org/spreadsheetml/2006/main" count="2581" uniqueCount="807">
  <si>
    <t xml:space="preserve"> PLAN ESTRATÉGICO SECTORIAL 2023 - 2026</t>
  </si>
  <si>
    <t>Entidad Responsable</t>
  </si>
  <si>
    <t xml:space="preserve"> Transformación</t>
  </si>
  <si>
    <t>Catalizador</t>
  </si>
  <si>
    <t>Componente</t>
  </si>
  <si>
    <t>ODS Asociados</t>
  </si>
  <si>
    <t>Indicador ODS</t>
  </si>
  <si>
    <t>Dimensión MIPG</t>
  </si>
  <si>
    <t>Políticas MIPG</t>
  </si>
  <si>
    <t>Objetivo Estratégico Sectorial</t>
  </si>
  <si>
    <t>Acción estratégica</t>
  </si>
  <si>
    <t>Línea base</t>
  </si>
  <si>
    <t>Medición de cumplimiento</t>
  </si>
  <si>
    <t>Programación metas cuatrienio</t>
  </si>
  <si>
    <t>Nombre</t>
  </si>
  <si>
    <t>Fórmula</t>
  </si>
  <si>
    <t>Meta Cuatrienal</t>
  </si>
  <si>
    <t>Compromiso PND al que responde</t>
  </si>
  <si>
    <t>INSTITUTO NACIONAL DE CANCEROLOGÍA - INC</t>
  </si>
  <si>
    <t>2. Seguridad humana y justicia social</t>
  </si>
  <si>
    <t xml:space="preserve">Desarrollar acciones de interés en salud pública según necesidades demográficas y el perfil epidemiológico, fortaleciendo la prevención y detección temprana en los territorios, para reducir la incidencia y mortalidad por cáncer </t>
  </si>
  <si>
    <t>Asistencias técnicas realizadas por año a las entidades territoriales para el control del cáncer</t>
  </si>
  <si>
    <t xml:space="preserve">Número de asistencias técnicas realizadas a las entidades territoriales por año </t>
  </si>
  <si>
    <t xml:space="preserve">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 </t>
  </si>
  <si>
    <t>Cursos regionales realizados de detección temprana en cánceres priorizados.</t>
  </si>
  <si>
    <t>Número de cursos regionales realizados de detección temprana en cánceres priorizados.</t>
  </si>
  <si>
    <t>Brigadas realizadas a los territorios de prevención y detección temprana en cánceres.</t>
  </si>
  <si>
    <t>Número de brigadas  realizadas a los territorios de  prevención y detección temprana en cánceres</t>
  </si>
  <si>
    <t xml:space="preserve">Desarrollar proyectos de investigación, desarrollo e innovación para la transferencia y apropiación de conocimiento y soberanía farmacéutica, teniendo en cuenta los lineamientos y financiación que los Ministerios de Salud y Protección Social; y de Ciencia, Tecnología e Innovación  establezcan
</t>
  </si>
  <si>
    <t>Proyectos institucionales de  investigación, desarrrollo e innovación para la transferencia y apropiación de conocimiento y soberanía farmacéutica, aprobados, enmarcados en investigación orientada por misiones</t>
  </si>
  <si>
    <t>Número de proyectos institucionales de  investigación, desarrrollo e innovación para la transferencia y apropiación de conocimiento y soberanía farmacéutica aprobados, enmarcados en investigación orientada por misiones</t>
  </si>
  <si>
    <t xml:space="preserve">Desarrollar proyectos de mejoramiento continuo y gestión tecnológica del INC para la prestación de servicios especializados en cáncer 
</t>
  </si>
  <si>
    <t>% de gestión del macroproyecto de mejoramiento continuo (presupuesto + actividades acumulado al cierre de la vigencia)</t>
  </si>
  <si>
    <t>% de cumplimiento de la gestión del macroproyecto de mejoramiento continuo</t>
  </si>
  <si>
    <t>&gt;=75%</t>
  </si>
  <si>
    <t xml:space="preserve">Desarrollo de acuerdos de transferencia de tecnología, entre otros </t>
  </si>
  <si>
    <t xml:space="preserve">Implementar la transformación del Instituto Nacional de Cancerología 
</t>
  </si>
  <si>
    <t>% de implementación de la transformación institucional (indicador acumulativo)</t>
  </si>
  <si>
    <t xml:space="preserve">número de actividades del cronograma de transformación ejecutadas / número de actividades del cronograma de transformación programadas </t>
  </si>
  <si>
    <t>La modernización institucional con el fortalecimiento de la rectoría del MSPS, la capacidad de ADRES, el INVIMA, el INS, y el Instituto de Evaluación Tecnológica en Salud (IETS) garantizando su independencia, así como la creación de un Instituto Nacional de Donación y Trasplante de Órganos y Tejidos – INDOT.</t>
  </si>
  <si>
    <t xml:space="preserve">Desarrollar proyectos de fortalecimiento de la tecnología biomédica del INC para la prestación de servicios especializados en cáncer 
</t>
  </si>
  <si>
    <t>% de gestión del macroproyecto de fortalecimiento de tecnología biomédica (presupuesto + actividades acumulado al cierre de la vigencia)</t>
  </si>
  <si>
    <t>% de cumplimiento de la gestión del macroproyecto de tecnología biomédica</t>
  </si>
  <si>
    <t>&gt;=85%</t>
  </si>
  <si>
    <t>Ampliación en la salud digital a través de la apropiación de tecnologías de información en el ecosistema sanitario, desde aplicaciones y servicios digítales, desarrollo y adopción de sistemas y componentes de TIC, con interoperabilidad, estándares de salud y ciberseguridad</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</si>
  <si>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</si>
  <si>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</si>
  <si>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N/A</t>
  </si>
  <si>
    <t xml:space="preserve">Se fortalecerá el aseguramiento en salud para el cuidado integral de toda la población, bajo el control y regulación del estado </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</si>
  <si>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</si>
  <si>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</si>
  <si>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</si>
  <si>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</si>
  <si>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 xml:space="preserve">Conformar redes integrales e integradas territoriales de salud, en las que participan prestadores públicos, privados y mixtos que garantizan servicios con calidad, oportunidad y pertinencia, cerca de donde viven las poblaciones </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</si>
  <si>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</si>
  <si>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</si>
  <si>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</si>
  <si>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Herramienta tecnológica "aseguramiento en salud" en operación</t>
  </si>
  <si>
    <t xml:space="preserve">Herramienta tecnológica "aseguramiento de salud" en operación (no acumulativa)
</t>
  </si>
  <si>
    <t>Desarrollo de un Sistema de información único e interoperable que permita la articulación de todos los actores del SGSSS</t>
  </si>
  <si>
    <t>SANATORIO AGUA DE DIOS</t>
  </si>
  <si>
    <t xml:space="preserve">7. Actores diferenciales para el cambio </t>
  </si>
  <si>
    <t>ODS 10. Reducción de las desigualdades</t>
  </si>
  <si>
    <t>Fortalecer la humanización en los servicios a partir de la implementación de estrategias de atención con enfoque diferencial por orientación sexual e identidades de género diversas para la atención integral de las personas LGBTIQ</t>
  </si>
  <si>
    <t>lineamientos implementados asociados a la Clasificación Internacional de Enfermedades (CI E-11) relacionada con la superación del binario hombre-mujer y el reconocimiento de la variabilidad.</t>
  </si>
  <si>
    <t>(numero de lineamientos implementados/total lineamientos)*100</t>
  </si>
  <si>
    <t xml:space="preserve">Se desarrollarán lineamientos, guías y protocolos de atención con enfoque diferencial por orientación sexual e identidades de género diversas para la atención integral de las personas LGBTIQ+ , de acuerdo con los estándares internacionales, particularmente la Clasificación Internacional de Enfermedades (CI E-11) relacionada
con la superación del binario hombre-mujer y el reconocimiento de la variabilidad </t>
  </si>
  <si>
    <t>4. Transformación productiva, internacionalización y acción climática</t>
  </si>
  <si>
    <t>Transición energética justa, basada en el respeto a la naturaleza, la justicia social y la soberanía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</si>
  <si>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</si>
  <si>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</si>
  <si>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</si>
  <si>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Proyecto para transición de energías limpias implementado</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</si>
  <si>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</si>
  <si>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</si>
  <si>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</si>
  <si>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 xml:space="preserve">Alineación de necesidades de financiamiento, acorde con el ciclo presupuestal, con la planeación y estimación de las necesidades en salud, en todos los ámbitos del Sistema </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</si>
  <si>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</si>
  <si>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</si>
  <si>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</si>
  <si>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</si>
  <si>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</si>
  <si>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 xml:space="preserve">
Implementar estrategias que contribuyan a la disminución de complicaciones asociadas a la morbilidad en los grupos poblacionales priorizados en el territorio de influencia del Sanatorio de Agua de Dios</t>
  </si>
  <si>
    <t>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</si>
  <si>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</si>
  <si>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</si>
  <si>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</si>
  <si>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</si>
  <si>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</si>
  <si>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</si>
  <si>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</si>
  <si>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</si>
  <si>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SANATORIO DE CONTRATACIÓN</t>
  </si>
  <si>
    <t>Contribuir a la disminución de la enfermedad de Hansen en los territorios de cobertura del Sanatorio de Contratación, por medio de la implementación del Plan Estratégico Nacional de Prevención y Control de la Enfermedad de Hansen 2016-2025.</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</si>
  <si>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</si>
  <si>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Diagnóstico oportuno de la enfermedad de Hansen en población objeto de la ESE.</t>
  </si>
  <si>
    <t xml:space="preserve">Número de casos de la población objeto de la ESE diagnósticados oportunamente y tratados </t>
  </si>
  <si>
    <t>Formular e Implementar un modelo de atención en salud  centrado en las personas, familias y comunidades desde un enfoque de Atención Primaria Integral.</t>
  </si>
  <si>
    <t>Hogares del municipio de Contratación atendidos bajo el enfoque de Atención Primaria en Salud</t>
  </si>
  <si>
    <t>Número de hogares del municipio de Contratación atendidos durante el periodo bajo el enfoque de Atención Primaria en Salud</t>
  </si>
  <si>
    <t>Fortalecer la gestión financiera a través de la implementación de acciones que permitan mantener la sostenibilidad de la ESE Sanatorio de Contratación</t>
  </si>
  <si>
    <t>Rotación de cartera</t>
  </si>
  <si>
    <t>360 / (Ventas a crédito en el periodo / Cuentas por cobrar promedio)</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</si>
  <si>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</si>
  <si>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</si>
  <si>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</si>
  <si>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</si>
  <si>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</si>
  <si>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</si>
  <si>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CENTRO DERMATOLOGICO FEDERICO LLERAS ACOSTA</t>
  </si>
  <si>
    <t>Proyectos aprobados y puestos en marcha</t>
  </si>
  <si>
    <t>Número de proyectos aprobados y puestos en marcha</t>
  </si>
  <si>
    <t>ADMINISTRADORA DE LOS RECUROS DEL SISTEMA DE SEGURIDAD SOCIAL EN SALUD - ADRES</t>
  </si>
  <si>
    <t>Fortalecer las capacidades tecnológicas que permitan la transformación digital de la Entidad, la prestación de servicios a los grupos de valor con procesos modernos e inteligentes y la integración en el sistema de información único e interoperable para la articulación de todos los actores.</t>
  </si>
  <si>
    <t>Porcentaje de cumplimiento del plan de trabajo establecido</t>
  </si>
  <si>
    <t xml:space="preserve">(# acciones ejecutadas en el periodo anual / # total de acciones programadas en el cuatrienio) x 100 </t>
  </si>
  <si>
    <t>El desarrollo de un Sistema de información único e interoperable que permita la articulación de todos los actores del SGSS.</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</si>
  <si>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</si>
  <si>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</si>
  <si>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Implementar los mecanismos de pago que contribuyan al saneamiento de los montos adeudados por canastas COVID-19​ y por servicios y tecnologías no financiados con UPC ni con Presupuestos Máximos conforme la disponibilidad de recursos de la ADRES</t>
  </si>
  <si>
    <t>El saneamiento definitivo de pasivos de la Nación con el sector salud por tecnologías no cubiertas financiadas por la UPC, deudas derivadas de la emergencia sanitaria por COVID 19 y presupuestos máximos.</t>
  </si>
  <si>
    <t>Porcentaje de cuentas de servicios y tecnologías no financiados con la UPC ni PM  validados</t>
  </si>
  <si>
    <t>(Cuentas de servicios y tecnologías no financiados con la UPC ni PM  validados en el periodo anual / Cuentas de  servicios y tecnologías no financiados con la UPC ni PM presentadas en el periodo anual) x 100</t>
  </si>
  <si>
    <t>El fortalecimiento del sistema de pago, la restitución de recursos, la auditoría y la rendición de cuentas de los recursos de salud, con transparencia e integridad, garantizando el seguimiento en tiempo real, la continuidad y ampliación de la capacidad de giro directo de los recursos a los prestadores de servicios de salud, así como, el fortalecimiento de los sistemas de administración y seguimiento de los recursos por parte de la ADRES.</t>
  </si>
  <si>
    <t>FONDO DE PREVISIÓN SOCIAL DEL CONGRESO DE LA REPÚBLICA - FONPRECON</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</si>
  <si>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</si>
  <si>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</si>
  <si>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</si>
  <si>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Cumplimiento meta de recaudo efectivo de recursos-cobro persuasivo</t>
  </si>
  <si>
    <t>recursos efectivamente recaudados por concepto de cobro persuasivo
(cifras en millones de pesos)</t>
  </si>
  <si>
    <t>Número de mesas de trabajo con territorios para conciliación de la deuda, ejecutadas</t>
  </si>
  <si>
    <t>INTITUTO NACIONAL DE VIGILANCIA DE MEDICAMENTOS Y ALIMENTOS – INVIMA</t>
  </si>
  <si>
    <t xml:space="preserve">Contribuir al mejoramiento del sistema de vigilancia en salud pública y sanitario a través de la implementación del proceso de fiscalización sanitaria
</t>
  </si>
  <si>
    <t>No de visitas inspección de los productos competencia del Invima realizadas</t>
  </si>
  <si>
    <t xml:space="preserve">Mejoramiento del sistema de vigilancia en salud pública y sanitario </t>
  </si>
  <si>
    <t>Asistencia técnica a los Entes descentralizados y actores involucrados con los productos competencia del Invima</t>
  </si>
  <si>
    <t>No. asistencias técnicas   a los Entes descentralizadosy actores involucrados con los productos competencia del Invima realizadas</t>
  </si>
  <si>
    <t>Capacitaciones a entes descentralizados y actores involucrados con los productos competencia del Invima</t>
  </si>
  <si>
    <t>No. de capacitaciones  a entes descentralizados y actores involucrados con los productos competencia del Invim realizadas</t>
  </si>
  <si>
    <t>ODS 8. Trabajo decente y crecimiento económico</t>
  </si>
  <si>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</si>
  <si>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</si>
  <si>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 xml:space="preserve">Fortalecimiento para agilizar las autorizaciones de los procesos de fabricación, venta e importación de tecnologías en salud, a través de medidas como el incremento de las capacidades del Invima, entre otros </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</si>
  <si>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</si>
  <si>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</si>
  <si>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3. Derecho humano a la alimentación</t>
  </si>
  <si>
    <t>ODS 2. Hambre cero</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</si>
  <si>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</si>
  <si>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</si>
  <si>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</si>
  <si>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</si>
  <si>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ODS 16. Paz, justicia e instituciones sólidas</t>
  </si>
  <si>
    <t>Actualizar el manual tarifario de la entidad  (Ordinaria y extraordinaria Imtegral)</t>
  </si>
  <si>
    <t>No. de actualizaciones realizadas al manual tarifario</t>
  </si>
  <si>
    <t xml:space="preserve">Las
autoridades en materia de sanidad e inocuidad podrán establecer estrategias de
gradualidad para la implementación de sus sistemas tarifarios y así reducir los
impactos de esos costos en los productores. </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</si>
  <si>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</si>
  <si>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</si>
  <si>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</si>
  <si>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Se desarrollará una estrategia dirigida a los
diferentes actores de los sistemas agroalimentarios para mejorar los conocimientos
técnicos en materia de sanidad e inocuidad a lo largo de la cadena, considerando la
utilización de plataformas digitales, de radio y televisión</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</si>
  <si>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</si>
  <si>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</si>
  <si>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</si>
  <si>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 xml:space="preserve">Fortalecimiento de las capacidades de los equipos territoriales y laboratorios de salud pública para la recolección, transporte y análisis de las muestras de alimentos y agua potable que permitan la identificación de los agentes patógenos. </t>
  </si>
  <si>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</si>
  <si>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</si>
  <si>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compromisos etnicos</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</si>
  <si>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</si>
  <si>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</si>
  <si>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</si>
  <si>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</si>
  <si>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</si>
  <si>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</si>
  <si>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2 (Fase de planeación y diseño del proyecto)</t>
  </si>
  <si>
    <t>Fase de implementación y pruebas de los desarrollos del proyecto</t>
  </si>
  <si>
    <t>Fase de implementación y pruebas de los desarrollos del proyecto ejecutada</t>
  </si>
  <si>
    <t>INSTITUTO NACIONAL DE SALUD - INS</t>
  </si>
  <si>
    <t>N.A.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</si>
  <si>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</si>
  <si>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</si>
  <si>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</si>
  <si>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Modernización institucional con el fortalecimiento de la rectoría del MSPS, la capacidad de ADRES, el INVIMA, el INS, y el Instituto de Evaluación Tecnológica en Salud (IETS) garantizando su independencia, así como la creación de un Instituto Nacional de Donación y Trasplante de Órganos y Tejidos – INDOT</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</si>
  <si>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</si>
  <si>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</si>
  <si>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</si>
  <si>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</si>
  <si>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</si>
  <si>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</si>
  <si>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</si>
  <si>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 xml:space="preserve">Promoción desde la academia de observatorios de equidad y bienestar poblacional, para el análisis, monitoreo y seguimiento nacional y subnacional de los factores y condiciones intersectoriales que inciden en los resultados en salud pública. </t>
  </si>
  <si>
    <t xml:space="preserve">Índice de legitimidad del Observatorio Nacional de Salud </t>
  </si>
  <si>
    <t xml:space="preserve">Promedio de calificación del atributo del ONS / promedio de calificación del atributo para el conjunto de instituciones evaluadas </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</si>
  <si>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</si>
  <si>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</si>
  <si>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</si>
  <si>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</si>
  <si>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</si>
  <si>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</si>
  <si>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</si>
  <si>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(Actividades implementadas anuales/actividades programadas anuales)*100</t>
  </si>
  <si>
    <t>2.1.2. C - Porcentaje de menores de 6 meses con lactancia materna exclusiva
2.2.1 G - Prevalencia de desnutrición crónica en menores de 5 años</t>
  </si>
  <si>
    <t>Porcentaje de Sistemas interoperables</t>
  </si>
  <si>
    <t>Sistemas interoperables/Sistemas indetificados como potencialmente interoperables
Nota: Primer año se dedicará a la indentificación del sistemas potencialmente interoperables</t>
  </si>
  <si>
    <t>Contribuir técnicamente en la creación y puesta en marcha del INDOT asociadas a los procesos definidos para la Ruta Critica de la Donación, la distribución de los organos y tejidos, y los procesos de audioria y operación local con las entidades territoriales</t>
  </si>
  <si>
    <t>Porcentaje De sesiones técnicas realizadas</t>
  </si>
  <si>
    <t>(Sesiones técnicas realizadas/Sesiones técnicas convocadas por el MSPS)*100</t>
  </si>
  <si>
    <t>Porcentaje  de asistencias técnicas realizadas</t>
  </si>
  <si>
    <t>(Asistencia técnica realizada/Asistencia técnica solicitada por el MSPS)*100</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</si>
  <si>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</si>
  <si>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</si>
  <si>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</si>
  <si>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</si>
  <si>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 xml:space="preserve">La desconcentración del sistema de inspección, vigilancia y control liderado desde la SNS </t>
  </si>
  <si>
    <t>Desconcentrar las acciones de Inspección, Vigilancia y Control de la Supersalud con el fin de aumentar la cobertura de los actores del SGSSS  y la presencia en en territorio.
(Como actores del sistema se entenderá 1. EPS, 2. IPS, 3. Operadores logísticos 4. Gestores farmacéuticos, 5. Entidades Territoriales, 6. Generadores de recursos, 7. Recaudadores de recursos, 8. Administradores de recursos, y, 9. Usuarios que participan en las mesas de IV)</t>
  </si>
  <si>
    <t>Nuevas sedes de la Superintendecia Nacional de Salud en territorio</t>
  </si>
  <si>
    <t xml:space="preserve">Número de sedes nuevas de la Superintendencia Nacional de Salud en el periodo </t>
  </si>
  <si>
    <t>Fortalecer el conocimiento en derechos y deberes en salud a los habitantes del territorio nacional con el objetivo de empoderarlos en defensa de la atención y la protección de su salud.</t>
  </si>
  <si>
    <t>Número de usuarios capacitados por la SNS</t>
  </si>
  <si>
    <t>1. El mejoramiento del sistema de vigilancia en salud pública y sanitario.
2. La promoción desde la academia de observatorios de equidad y bienestar poblacional, para el análisis, monitoreo y seguimiento nacional y subnacional de los factores y condiciones intersectoriales que inciden en los resultados en salud pública.</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</si>
  <si>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</si>
  <si>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</si>
  <si>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</si>
  <si>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El mejoramiento del sistema de vigilancia en salud pública y sanitario.</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</si>
  <si>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</si>
  <si>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</si>
  <si>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dispensadas en su totalidad por el GF / Número total de fórmulas de medicamentos PBS solicitadas al GF) * 100</t>
  </si>
  <si>
    <t xml:space="preserve">Acceso equitativo a medicamentos, dispositivos médicos y otras tecnologías: Políticas para asegurar la disponibilidad, acceso, continuidad, calidad, y uso seguro y adecuado de tecnologías en salud. </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</si>
  <si>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</si>
  <si>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</si>
  <si>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</si>
  <si>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1. Desarrollo de un sistema de información único e interoperable que permita la articulación de todos los actores del SGSS.
2. La ampliación en la salud digital a través de la apropiación de tecnologías de información en el ecosistema sanitario, desde aplicaciones y servicios digitales, desarrollo y adopción de sistemas y componentes de TIC, con interoperabilidad, estándares de salud y ciberseguridad.</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</si>
  <si>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</si>
  <si>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</si>
  <si>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</si>
  <si>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</si>
  <si>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</si>
  <si>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</si>
  <si>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 xml:space="preserve">Fortalecimiento de la transparencia de sus procesos liquidatarios. </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</si>
  <si>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</si>
  <si>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</si>
  <si>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</si>
  <si>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1. Se recuperará, fortalecerá y modernizará la red pública hospitalaria, en particular en las zonas con baja oferta de servicios, apoyado en la ejecución de un plan maestro de inversiones en infraestructura y dotación.
2. El mejoramiento del sistema de vigilancia en salud pública y sanitario.
3. El fortalecimiento del sistema de pago, el giro directo, la restitución de recursos, la auditoría y la rendición de cuentas de los recursos de salud...</t>
  </si>
  <si>
    <t>Fortalecer la capacidad financiera de la superintendencia nacional de salud a traves del recaudo de la contribucion de los vigilados.</t>
  </si>
  <si>
    <t>Recaudo de la contribucion a favor de la superintendencia nacional de salud</t>
  </si>
  <si>
    <t>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t>
  </si>
  <si>
    <t xml:space="preserve"> Tranformación</t>
  </si>
  <si>
    <t>Diseñar, desarrollar y reglamentar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</si>
  <si>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</si>
  <si>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</si>
  <si>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 xml:space="preserve">Diseño  y desarrollo tecnológico </t>
  </si>
  <si>
    <t xml:space="preserve">Avance en el diseño  y desarrollo tecnológico </t>
  </si>
  <si>
    <t>Informes de seguimiento</t>
  </si>
  <si>
    <t>Un informe de seguimiento del mecanismo de giro directo</t>
  </si>
  <si>
    <t>Acto administrativo expedido</t>
  </si>
  <si>
    <t>Un acto administrativo expedido</t>
  </si>
  <si>
    <t>seguimiento trimestral a los ingresos territoriales</t>
  </si>
  <si>
    <t>matriz de seguimiento trimestre vencido a los ingresos territoriales</t>
  </si>
  <si>
    <t>Contribuir en la construcción conjunta con las organizaciones y comunidades indígenas del Sistema Indígena de Salud Propia Intercultural  SISPI</t>
  </si>
  <si>
    <t>No. de modelo formulados</t>
  </si>
  <si>
    <t xml:space="preserve">Implementación de modelos y/o formas propias de cuidado de la salud de salud financiados </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</si>
  <si>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</si>
  <si>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</si>
  <si>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</si>
  <si>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</si>
  <si>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</si>
  <si>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</si>
  <si>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</si>
  <si>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</si>
  <si>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Aumentar la cobertura poblacional de la medida de rehabilitación en el marco de la reparación integral a las víctimas del Conflicto armado bajo las disposiciones del Decreto 1650 de 2022 a través del PAPSIVI y sus módulos diferenciales.</t>
  </si>
  <si>
    <t>N° de nuevas víctimas atendidas al año.
Nota: Se parte de Línea de Base Atenciones brindadas a 2022 - acumulado</t>
  </si>
  <si>
    <t>Aumentar la cobertura de atencion de Sujetos de Reparación Colectiva Etnicos conforme a la articulación con la Unidad de Vïctimas y la priorización en cada vigencia</t>
  </si>
  <si>
    <t xml:space="preserve">N° de Sujetos nuevos de Reparación Colectiva Etnicos atendidos 
Nota: Se parte de Línea de Base SRC atendidos a 2022 </t>
  </si>
  <si>
    <t xml:space="preserve">Aumentar la cobertura  de la implementación de la certificación de discapacidad y del registro de localización y caracterización de personas con discapacidad (RLCPD) </t>
  </si>
  <si>
    <t xml:space="preserve"> No. personas nuevas con certificación de discapacidad</t>
  </si>
  <si>
    <t>Número de personas nuevas con certificación de discapacidad</t>
  </si>
  <si>
    <t>Fortalecer los servicios de Rehabiltación de la E.S.E para la atencion de las personas con discapacidad  firmantes del acuerdo de paz</t>
  </si>
  <si>
    <t>No. ESE con servicios de Rehabilitación fortalecidos</t>
  </si>
  <si>
    <t>Número de ESE con servicios de Rehabilitación fortalecidos</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</si>
  <si>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</si>
  <si>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</si>
  <si>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</si>
  <si>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</si>
  <si>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</si>
  <si>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</si>
  <si>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</si>
  <si>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</si>
  <si>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</si>
  <si>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</si>
  <si>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</si>
  <si>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</si>
  <si>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</si>
  <si>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</si>
  <si>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Formular la política de salud para las mujeres que garantice el goce pleno de
sus derechos, el fomento de la participación social y ciudadana.</t>
  </si>
  <si>
    <t>Politica de salud para las mujeres formuladas</t>
  </si>
  <si>
    <t>Una politica de salud para las mujeres formulada.</t>
  </si>
  <si>
    <t>Formular la política de talento humano en salud, con enfoque en derechos humanos, género, mejoramiento de la retención, la cobertura y distribución del talento humano en el territorio nacional.</t>
  </si>
  <si>
    <t>Documento Técnico Política de Talento Humano en Salud del 2018.  
Plan de trabajo aprobado por el viceministro para la actualización de la Política de THS.</t>
  </si>
  <si>
    <t>Política de Talento Humano en Salud formulada.</t>
  </si>
  <si>
    <t>Proyecto  de la política de talento humano en salud, con enfoque en derechos humanos, género, mejoramiento de la retención, la cobertura y distribución del talento humano en el territorio nacional, de acuerdo con el cronograma concertado y con el procedimiento GPPP01.</t>
  </si>
  <si>
    <t>Implementar la nueva política de talento humano en salud, con enfoque en derechos humanos, género, mejoramiento de la retención, la cobertura y distribución del talento humano en el territorio nacional, de acuerdo con el plan de implementación de la política.</t>
  </si>
  <si>
    <t>Acto administrativo de la política de talento humano en salud</t>
  </si>
  <si>
    <t>Acto administrativo de política formalizado</t>
  </si>
  <si>
    <t>Plan decenal para implementación de la política de talento humano en salud</t>
  </si>
  <si>
    <t>(No de acciones implementadas en la vigencia / No de acciones programadas para la vigencia)*100</t>
  </si>
  <si>
    <t>NA</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</si>
  <si>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</si>
  <si>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</si>
  <si>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</si>
  <si>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Plan de  implementación del lineamiento para la articulación de las medicinas y terapias alternativas y complementarias (MTAC) con el Sistema de Salud</t>
  </si>
  <si>
    <t>Contribuir al fortalecimiento de los procesos de cualificación y gestión del talento humano requerido para la atención en los servicios farmacéuticos</t>
  </si>
  <si>
    <t>Manual de funciones del auxiliar y regente de farmacia, actualizados</t>
  </si>
  <si>
    <t>Manuales actualizados</t>
  </si>
  <si>
    <t>MINISTERIO DE SALUD Y PROTECCIÓN SOCIAL - OFICINA OTIC</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</si>
  <si>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</si>
  <si>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</si>
  <si>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</si>
  <si>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Objetivos Estratégicos Sectoriales</t>
  </si>
  <si>
    <t>MINISTERIO DE SALUD Y PROTECCIÓN SOCIAL - DIRECCIÓN DE P Y P</t>
  </si>
  <si>
    <t>MINISTERIO DE SALUD Y PROTECCIÓN SOCIAL - DIRECCIÓN DE EPIDEMIOLOGÍA</t>
  </si>
  <si>
    <t>MINISTERIO DE SALUD Y PROTECCIÓN SOCIAL - DIRECCIÓN DE MEDICAMENTOS</t>
  </si>
  <si>
    <t>MINISTERIO DE SALUD Y PROTECCIÓN SOCIAL - DIRECCIÓN DE PRESTACIÓN DE SERVICIOS</t>
  </si>
  <si>
    <t>MINISTERIO DE SALUD Y PROTECCIÓN SOCIAL - DIRECCIÓN DE ASEGURAMIENTO</t>
  </si>
  <si>
    <t>MINISTERIO DE SALUD Y PROTECCIÓN SOCIAL - DIRECCIÓN DE FINANCIAMIENTO SECTORIAL</t>
  </si>
  <si>
    <t>MINISTERIO DE SALUD Y PROTECCIÓN SOCIAL - DIRECCIÓN DE DESARROLLO TALENTO HUMANO EN SALUD</t>
  </si>
  <si>
    <t>MINISTERIO DE SALUD Y PROTECCIÓN SOCIAL - OFICINA DE PROMOCIÓN SOCIAL</t>
  </si>
  <si>
    <t xml:space="preserve">Generación de capacidades para la identificación oportuna del evento de ETA por parte de la comunidad y del sistema de salud </t>
  </si>
  <si>
    <t xml:space="preserve">Potencialización de las herramientas y lineamientos de política que permitan definir e intervenir de manera intersectorial los factores generadores de las ETA para prevenir futuros eventos </t>
  </si>
  <si>
    <t>Hogares atendidos a través de los Equipos interdisciplinarios territorializados</t>
  </si>
  <si>
    <t>Equipos interdisciplinarios territorializados conformados y operando</t>
  </si>
  <si>
    <t>Número de equipos interdisciplinarios territorializados conformados y operando</t>
  </si>
  <si>
    <t>Tasa de mortalidad prematura</t>
  </si>
  <si>
    <t>(Número de muertes en personas entre 30 y 70 años por enfermedades crónicas no transmisibles (causa 6/67 neoplasias, sistema circulatorio, diabetes,enfermedades de vías respiratorias inferiores) / Total de la población entre 30 y 70 años)*100000</t>
  </si>
  <si>
    <t>0,37 (2019)</t>
  </si>
  <si>
    <t xml:space="preserve">Indice global </t>
  </si>
  <si>
    <t>Reducción de Mortalidad compuesta de eventos transmisibles priorizados que hacen parte de programas de eliminación o control. Los eventos son: dengue, malaria, leishmaniasis visceral, enfermedad de Chagas agudo, infección respiratoria aguda, enfermedad diarreica aguda, rabia, fiebre amarilla, tuberculosis, geohelmintiasis, cisticercosis.</t>
  </si>
  <si>
    <t xml:space="preserve">Actualización del manual técnico PAI   2016                                                                                                          </t>
  </si>
  <si>
    <t>Porcentaje de mujeres con cáncer de mama detectado en estadios tempranos (desde el I hasta el IIA) al momento del diagnóstico</t>
  </si>
  <si>
    <t>Número de casos nuevos de mujeres con cáncer de mama invasivo diagnosticadas en estadios tempranos (I a IIA)/  Total de casos nuevos de mujeres con cáncer de mama invasivo y con estadificación TNM válida (edición de la AJCC de acuerdo con el año de medición ya que puede cambiar) (excluye el carcinoma in situ)</t>
  </si>
  <si>
    <t>Espacios intersectoriales de articulación que involucre la promoción de hábitos saludables:
- CISAN
- CONIAF
- CONPES 4023/2021
- CONPES 4080/2022
- CISP
- CIPI</t>
  </si>
  <si>
    <t>Porcentaje de cumplimiento del  plan estratégico intersectorial</t>
  </si>
  <si>
    <t>100% cumplimiento de la etapa 1</t>
  </si>
  <si>
    <t>100% cumplimiento de la etapa 2
50% cumplimiento etapa 3</t>
  </si>
  <si>
    <t>70% cumplimiento de la etapa 3
30% cumplimiento de la etapa 4</t>
  </si>
  <si>
    <t>100% cumplimiento de la etapa 3
100% cumplimiento de la etapa 4</t>
  </si>
  <si>
    <t>Plan implementado</t>
  </si>
  <si>
    <t>Espacios intersectoriales de articulación que involucre la promoción de hábitos saludables:
- CONIAF</t>
  </si>
  <si>
    <t>Programa implementado</t>
  </si>
  <si>
    <t>Espacios intersectoriales para garantizar estrategias de fortalecimiento del desarrollo integral de la juventud (CONPES 4040)</t>
  </si>
  <si>
    <t>100% cumplimiento de la etapa 2
100% cumplimiento etapa 3</t>
  </si>
  <si>
    <t>100% cumplimiento de la etapa 4</t>
  </si>
  <si>
    <t>100% cumplimiento de la etapa 5</t>
  </si>
  <si>
    <t>Programa implementado en Departamentos y Distritos</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</si>
  <si>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</si>
  <si>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</si>
  <si>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</si>
  <si>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</si>
  <si>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</si>
  <si>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</si>
  <si>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</si>
  <si>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</si>
  <si>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</si>
  <si>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</si>
  <si>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</si>
  <si>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Se implementará el Plan Decenal de Lactancia Materna y Alimentación Complementaria.</t>
  </si>
  <si>
    <t>Reglamentación de alimentos infantiles que incluye actualización del Decreto 397 de 1992</t>
  </si>
  <si>
    <t>Se ejecutará el Plan Nacional de Implementación de las Guías Alimentarías Basadas en Alimentos (GABAS)</t>
  </si>
  <si>
    <t>Implementar los compromisos sectoriales en el marco del Comité técnico Nacional de GABAS liderado por ICBF</t>
  </si>
  <si>
    <t>Contribuir técnicamente a la creación del sistema nacional de seguimiento y monitoreo para la superación de la malnutrición a través de la implementación de instrumentos de recolección de información, para disponer datos poblacionales</t>
  </si>
  <si>
    <t>sesiones técnicas realizadas</t>
  </si>
  <si>
    <t>Contribuir técnicamente para la articulación y gestión de actividades con la participación de la academia en el marco del plan de acción del Observatorio Nacional de Migración y Salud y del Observatorio Nacional de Equidad en Salud.</t>
  </si>
  <si>
    <t>Desarrollar modelos que permitan estimar los efectos de los determinantes sociales en la situación de malnutrición de acuerdo a lo concertado con las áreas técnicas del MSPS</t>
  </si>
  <si>
    <t>Modelos desarrollados</t>
  </si>
  <si>
    <t>(Modelos desarrolados/modelos definidos con las áreas técnicas)*100</t>
  </si>
  <si>
    <t>Contribuir técnicamente para la actualización de la Encuesta Nacional de Salud Mental.</t>
  </si>
  <si>
    <t>Fases de la encuesta ejecutadas</t>
  </si>
  <si>
    <t>(Fases de la encuesta ejecutada/Fases de la encuesta totales)*100</t>
  </si>
  <si>
    <t xml:space="preserve">Realizar el seguimiento a la implementación de las distintas estratégias para el cumplimiento de las capacidades identificación oportuna del evento ETA.
</t>
  </si>
  <si>
    <t>%  de brotes de ETAs notificados dentro de las primeras 24 horas de ocurrido el evento.</t>
  </si>
  <si>
    <t>% de oportunidad</t>
  </si>
  <si>
    <t>(número de brotes de ETAs notificados dentro de las primeras 24 horas de ocurrido el evento ETA / número de brotes notificados del evento ETA)*100</t>
  </si>
  <si>
    <t>Fortaler el direccionamiento y gestión de los sistemas de Vigilancia en salud pública, de información y de alertas, brotes y emergencias para la respuesta</t>
  </si>
  <si>
    <t>Informe de capacidades de RSI indicador global 2022</t>
  </si>
  <si>
    <t>Indicador global de capacidades</t>
  </si>
  <si>
    <t>Promedio de las 13 capacidades de la autoevluación del RSI</t>
  </si>
  <si>
    <t>Realizar el seguimiento a la gestión de los laboratorios de salud pública y emitir los lineamientos frente a los requerimientos</t>
  </si>
  <si>
    <t>Informe de la RNL</t>
  </si>
  <si>
    <t>Informe de gestión de los LSP 2022</t>
  </si>
  <si>
    <t>(número de LSP del país/ número de LSP con informe de gestión realizado)*100</t>
  </si>
  <si>
    <t>Implementar el Plan Decenal de Salud Pública 2022-2031 a través de la planeación territorial, sectorial y la gestión intersectorial.</t>
  </si>
  <si>
    <t>Contribuir técnicamente al funcionamiento de la comisión intersectorial de salud pública.</t>
  </si>
  <si>
    <t xml:space="preserve">Fortalecer las capacidades institucionales mediante el rediseño de la estructura organizacional acorde a las funciones y responsabilidades misionales y exigencias del Plan Nacional de Desarrollo – PND bajo las premisas de disponibilidad de recursos y las aprobaciones de las autoridades competentes </t>
  </si>
  <si>
    <t>Implementar los mecanismos que contribuyan al saneamiento de los pasivos del sistema de salud conforme a lo que determine la Ley, el Gobierno Nacional y la disponibilidad de recursos de la ADRES</t>
  </si>
  <si>
    <t xml:space="preserve">Porcentaje de reportes de canastas COVID-19  (pruebas) gestionados para el reconocimiento </t>
  </si>
  <si>
    <t>(# Reportes canastas COVID-19 (pruebas) validados por la ADRES en el periodo anual / # Reportes canastas COVID-19  (pruebas) presentados por las EPS en el periodo anual) x 100</t>
  </si>
  <si>
    <t>Fortalecer el mecanismo del giro directo  a toda la red de prestadores y proveedores del sistema de salud con el fin de contribuir al flujo de recursos de manera oportuna.</t>
  </si>
  <si>
    <t>Porcentaje de aplicación del mecanismo de giro directo</t>
  </si>
  <si>
    <t>(# IPS a las cuales se les ordena el giro directo en el periodo anual / # sobre las cuales se programó el giro directo en el periodo anual) x 100</t>
  </si>
  <si>
    <t>Cronograma anual para la planeación, presupuestación y seguimiento de los recursos del sistema implementado</t>
  </si>
  <si>
    <t xml:space="preserve">Implementar acciones que contribuyan a la planeación, presupuestación y seguimiento de los recursos requeridos por el sector , acorde con los  lineamentos metodológicos para el cálculo de la UPC </t>
  </si>
  <si>
    <t>Reglamentar, diseñar y desarrollar el sistema  integral de información financiera y asistencial a que refiere el artìculo 3 de la Ley 1966 de 2019, y reglamentar el mecanismo de giro directo  establecido en el articulo 150 de la Ley 2294 de 2023.</t>
  </si>
  <si>
    <t xml:space="preserve">Reglamentar articulo 155 de la Ley 2294 de 2023 tendiente a la habilitacion del uso de los excedentes resultado del proceso de saneamiento de aportes patronales.
</t>
  </si>
  <si>
    <t>No. de modelos implementados</t>
  </si>
  <si>
    <t>Nuevas Víctimas del conflicto armado que reciben la medida de rehabilitación en el marco de la reparación transformadora</t>
  </si>
  <si>
    <t>Nuevos Sujetos de Reparación Colectiva atendidos desde las acciones sectoriales en el PIRC</t>
  </si>
  <si>
    <t>Número de hogares atendidos a través de los Equipos interdisciplinarios territorializados</t>
  </si>
  <si>
    <t xml:space="preserve">Conformar y disponer equipos interdisciplinarios territorializados permanentes y sistemáticos, para garantizar la promoción de la salud y prevención de la enfermedad, a través de la coordinación de acciones sectoriales e intersectoriales </t>
  </si>
  <si>
    <t>Conformar redes integrales e integradas territoriales de salud, en las que participan prestadores públicos, privados y mixtos que garantizan servicios con calidad, oportunidad y pertinencia, cerca de donde viven las poblaciones.</t>
  </si>
  <si>
    <t xml:space="preserve">Formular e implementar el Plan Maestro de Inversiones en Infraestructura y Dotación en Salud - PMIDS para recuperar, fortalecer y modernizar la red publica hospitalaria en particular en la zonas con baja oferta de servicios.
</t>
  </si>
  <si>
    <t xml:space="preserve">Recuperar el Hospital San Juan de Dios y el Instituto Materno Infantil como centro de investigacion y de prestacion de servicios de mediana y alta complejidad.
</t>
  </si>
  <si>
    <t>Contribuir con la Formulación y puesta en marcha del Plan Nacional de la Salud Rural a traves de los lineamiento del Plan Territorial en Salud</t>
  </si>
  <si>
    <t xml:space="preserve">Desarrollo de estrategias de financiamiento que sostengan el modelo, la formalización del personal y la garantía de la calidad
</t>
  </si>
  <si>
    <t xml:space="preserve">Acto administrativo actualizado
</t>
  </si>
  <si>
    <t xml:space="preserve">
Lineamientos y metodología actualizados</t>
  </si>
  <si>
    <t>Número de Lineamientos y metodología actualizados</t>
  </si>
  <si>
    <t>Asistencia tecnica para la conformación de las RIITS</t>
  </si>
  <si>
    <t>Número de asistencias tecnicas realizadas</t>
  </si>
  <si>
    <t xml:space="preserve">Redes conformadas </t>
  </si>
  <si>
    <t>Número de redes conformadas-documentadas</t>
  </si>
  <si>
    <t>Plan Maestro de Inversiones en Infraestructura y Dotación en Salud - PMIDS Formulado</t>
  </si>
  <si>
    <t>Plan Maestro de Inversiones en Infraestructura y Dotación en Salud - PMIDS implementado</t>
  </si>
  <si>
    <t>No de actividades ejecutadas / No de actividades programadas (plan de implementación)</t>
  </si>
  <si>
    <t>Hopital San Juan de Dios e instituto materno infantil como establecimiento público de caracteristica especial.</t>
  </si>
  <si>
    <t>Actos administrativos de creación expedidos</t>
  </si>
  <si>
    <t>Diseño y estructura organizacional implementado</t>
  </si>
  <si>
    <t>Acto administrativo de diseño y estructura organizacional</t>
  </si>
  <si>
    <t>Lineamientos para la formulacion del Plan Nacional de la Salud rural</t>
  </si>
  <si>
    <t>Documento de lineamientos para la formulacion del Plan Nacional de la Salud rural</t>
  </si>
  <si>
    <t xml:space="preserve">Socializaciones </t>
  </si>
  <si>
    <t>Proyecto de acto administrativo de ajuste a las fuentes de financiamiento de las ESE.</t>
  </si>
  <si>
    <t>Fortalecer los procesos de cualificación y gestión del talento humano requerido para la atención en los servicios farmacéuticos</t>
  </si>
  <si>
    <t>Acto administrativo de para la reglamentación en registro sanitario (modificación Decreto 677 de 1995)</t>
  </si>
  <si>
    <t xml:space="preserve">Sistema de información de reporte y gestión de alertas de abastecimiento, diseñado e implementado
</t>
  </si>
  <si>
    <t xml:space="preserve">Porcentaje de avance de la implementación de las etapas definidas </t>
  </si>
  <si>
    <t xml:space="preserve">Contribuir a la disminucion de los aportes a salud por parte de los pensionados que devengan entre dos y tres salarios mínimos legales vigentes pasando del 12% al 10%  </t>
  </si>
  <si>
    <t>Fortalecer el aseguramiento en salud para el cuidado integral de toda la población, bajo el control y regulación del Estado a traves de la definicion de territorios para la gestion en salud.</t>
  </si>
  <si>
    <t>Reglamentar el mecanismo que permite el recaudo de los recursos por parte de los fondos de salud de las universidades publicas.</t>
  </si>
  <si>
    <t>Incrementar cobertura en salud para la población jóven no afiliados al Sistema de Seguridad Social</t>
  </si>
  <si>
    <t>Lineamiento expedido por el MSPS.</t>
  </si>
  <si>
    <t>Un Lineamiento expedido por el MSPS.</t>
  </si>
  <si>
    <t>Pensionados que se benefician del nuevo porcentaje de cotizacion</t>
  </si>
  <si>
    <t>Numero de pensionados que se benefician del nuevo porcentaje de cotizacion</t>
  </si>
  <si>
    <t>Expedicion acto administrativo para reorganizacion territorial del aseguramiento social.</t>
  </si>
  <si>
    <t>Un acto administrativo para reorganizacion territorial del aseguramiento social.</t>
  </si>
  <si>
    <t>Un Acto administrativo expedido</t>
  </si>
  <si>
    <t>Cobertura de afiliación en salud jóvenes de 14 a 28 años con encuesta sisben IV-A, B, C</t>
  </si>
  <si>
    <t>Porcentaje de jovenes entre 14 y 28 años afiliados al SGSSS</t>
  </si>
  <si>
    <t>Sostenibilidad de los recursos en salud</t>
  </si>
  <si>
    <t>Misión</t>
  </si>
  <si>
    <t>Visión</t>
  </si>
  <si>
    <t>Valores Sectoriales</t>
  </si>
  <si>
    <t>PRINCIPALES TEMAS POR OBJETIVO ESTRATEGICO 2023-2026</t>
  </si>
  <si>
    <t>MNISTERIO DE SALUD Y PROTECCIÓN SOCIAL-SECRETARIA GENERAL</t>
  </si>
  <si>
    <t>Acto administrativo de lineamientos para la modernizacion organizaxcion sectorial.</t>
  </si>
  <si>
    <t>Un acto administrativo expedido.</t>
  </si>
  <si>
    <t>Fortalecer la rectoria y capacidades del MSPS,   mediante la modernización institucional  acorde a las funciones y responsabilidades misionales y las exigencias del Plan Nacional de Desarrollo – PND.</t>
  </si>
  <si>
    <t>Establecer las directrices de la modernización institucional de las entidades adscritas al MSPS  acorde a las funciones y responsabilidades misionales y las exigencias del Plan Nacional de Desarrollo – PND.</t>
  </si>
  <si>
    <t>Porcentaje del Plan de trabajo del modernización organizacional implementado</t>
  </si>
  <si>
    <t>Expedir acto administrativo de estructura  que ratifique la inscripción del IETS al MSPS</t>
  </si>
  <si>
    <t>Realizar el estudio tecnico para la estructura administrativa y presupuesto de operación para el funcionamiento del IETS como entidad adscrito.</t>
  </si>
  <si>
    <t>Realizar el estudio tecnico para la estructura organizativa, funcional y presupuestal de operación para el funcionamiento del IETS como entidad adscrito.</t>
  </si>
  <si>
    <t>MNISTERIO DE SALUD Y PROTECCIÓN SOCIAL-VICEMINISTERIO DE PROTECCIÓN</t>
  </si>
  <si>
    <t>Estudio tecnico  para la estructura organizativa, funcional y presupuestal de operación</t>
  </si>
  <si>
    <t>Un estudio tecnico formalizado</t>
  </si>
  <si>
    <t>Acuerdos organizaciones y comunidades indigenas</t>
  </si>
  <si>
    <t>Enfoque etnico atencion en salud  comunidades negras, afrodescendientes, raizales y palenqueras.</t>
  </si>
  <si>
    <t>Enfoque etnico atencion en salud  pueblo rom y gitano</t>
  </si>
  <si>
    <t>Plan Nacional de Rehabiltación Acuerdo de paz municipios PDET o ZOMAC</t>
  </si>
  <si>
    <t>Reparacion integral a victimas Decreto 1650 de 2022 a través del PAPSIVI y sus módulos diferenciales.</t>
  </si>
  <si>
    <t>etnicos: Sujetos de reparacion colectiva etnicos-unidad de victimas</t>
  </si>
  <si>
    <t>Poblacion migrante: Fortalecimiento de vínculos con la población colombiana en el exterior e inclusión y
protección de población migrante. Conpes 4100 de 2022 (Línea No 1.2 del objetivo OE1 de la Matriz PAS del mencionado Conpes).</t>
  </si>
  <si>
    <t>Poblacion migrante: Atención integral de salud.</t>
  </si>
  <si>
    <t>Servicios sociosanitarios: Poblacion vulnerable.</t>
  </si>
  <si>
    <t>Ley 2294 de 2023-PND 2023-2026</t>
  </si>
  <si>
    <t>11. Se revisará y actualizará el Programa Ampliado de Inmunizaciones (PAI) y se fortalecerá la capacidad de resiliencia del sistema de salud ampliando el alcance de la Ley 2064 de 2020</t>
  </si>
  <si>
    <t>Politica de inocuidad de alimentos.</t>
  </si>
  <si>
    <t>Elaborar acto administrativo para la creacion del INDOT</t>
  </si>
  <si>
    <t>Expedir acto administrativo de creación del INDOT</t>
  </si>
  <si>
    <t>Area Responsable del Cumplimiento de la Reglamentacion</t>
  </si>
  <si>
    <t>Acción Bases</t>
  </si>
  <si>
    <t>SI</t>
  </si>
  <si>
    <t>NO</t>
  </si>
  <si>
    <t>Requiere reglamentación</t>
  </si>
  <si>
    <t>Viceministerio de la Protección Social
Dirección de Regulación de la Operación del Aseguramiento en Salud, Riesgos Laborales y Pensiones
Oficina de Tecnología de la Información y la Comunicación</t>
  </si>
  <si>
    <t>X</t>
  </si>
  <si>
    <t>Colombia como territorio saludable con APS a partir de un modelo preventivo y predictivo</t>
  </si>
  <si>
    <t>Viceministerio de Salud Pública y Prestación de Servicios
Dirección de Prestación de Servicios y Atención Primaria</t>
  </si>
  <si>
    <t>Despacho del Viceministerio de Salud y Prestación de Servicios 
Dirección Jurídica
Dirección de Prestación de Servicios y Atención Primaria
Dirección del Desarrollo del Talento Humano en Salud</t>
  </si>
  <si>
    <t>complementar, actualizar, perfeccionar, renovar o profundizar conocimientos, habilidades, técnicas y prácticas por parte de las profesiones y ocupaciones en el contexto del Sistema de Salud colombiano, y que complementan su formación básica de educación superior, o de Educación para el Trabajo y el Desarrollo Humano -ETDH-, el cual guardará coherencia con el Sistema Nacional de Cualificaciones.</t>
  </si>
  <si>
    <t>ESTRATEGIA</t>
  </si>
  <si>
    <t>Art PND</t>
  </si>
  <si>
    <t>Determinantes sociales en el marco del modelo preventivo y predictivo</t>
  </si>
  <si>
    <t>Implementar la misión de investigación e innovación para la transferencia y apropiación de conocimiento, que junto con el fortalecimiento de la Comisión Intersectorial para el desarrollo y producción de tecnologías estratégicas en salud -CIDTPES, fomentarán la garantía de la disponibilidad de tecnologías y servicios innovadores para la “autonomía sanitaria y el bienestar social”</t>
  </si>
  <si>
    <t>Fortalecimiento de la Política de ciencia, tecnología e innovación en salud</t>
  </si>
  <si>
    <t>_NA</t>
  </si>
  <si>
    <t>Más gobernanza y gobernabilidad, mejores sistemas de información en salud</t>
  </si>
  <si>
    <t>ARTÍCULO 162°.</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</si>
  <si>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</si>
  <si>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</si>
  <si>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
Caracterizar las enfermedades dermatológicas en las áreas rural y/o dispersas definidas a nivel nacional, a través de una atención en dermatología bajo la modalidad de telemedicina en poblaciones vulnerables.</t>
  </si>
  <si>
    <t>Entidades incluidas en el proyecto de atención dermatológica con telemedicina</t>
  </si>
  <si>
    <t>Número de entidades incluidas en el proyecto de atención dermatológica con telemedicina</t>
  </si>
  <si>
    <t>La modernización institucional con el fortalecimiento de la rectoría del MSPS, la capacidad de ADRES, el INVIMA, el INS, y el Instituto de Evaluación Tecnológica en Salud (IETS) garantizando su independencia, así como la creación de un Instituto Nacional de Donación y Trasplante de Órganos y Tejidos - INDOT</t>
  </si>
  <si>
    <t>ARTÍCULO 153°</t>
  </si>
  <si>
    <t>ARTÍCULO 156°</t>
  </si>
  <si>
    <t>Acceso equitativo a medicamentos dispositivos médicos y otras tecnologías</t>
  </si>
  <si>
    <t>Seguimiento e intervención de brotes de ETA, con un enfoque intersectorial, territorial y colaborativo</t>
  </si>
  <si>
    <t>Colombia como territorio saludable con APS a partir de un modelo preventivo y predictivo
Sostenibilidad de los recursos en salud</t>
  </si>
  <si>
    <t>ARTÍCULO 367°
ARTÍCULO 156°</t>
  </si>
  <si>
    <t xml:space="preserve">Colombia como territorio saludable con APS a partir de un modelo preventivo y predictivo
</t>
  </si>
  <si>
    <t xml:space="preserve">ARTÍCULO 367°
</t>
  </si>
  <si>
    <t>Viceministerio de Protección Social
Dirección de Medicamentos y Tecnologías en Salud
Dirección de Prestación de Servicios y Atención Primaria</t>
  </si>
  <si>
    <t>Secretaria General</t>
  </si>
  <si>
    <t>Dirección de Medicamentos y Tecnologías en Salud</t>
  </si>
  <si>
    <t>Viceministerio de Protección Social
Dirección de Financiamiento Sectorial
Administradora de los Recursos del Sistema de Seguridad Social en Salud (ADRES)</t>
  </si>
  <si>
    <t>Area responsable de cumplimiento de la acciòn</t>
  </si>
  <si>
    <t>Persona Responsable</t>
  </si>
  <si>
    <t>Otoniel Cabrera</t>
  </si>
  <si>
    <t>Viceministerio de Protección Social
Dirección de Financiamiento Sectorial
Administradora de los Recursos del Sistema General de Seguridad Social en Salud (ADRES) (Art. 150)
Viceministerio de Protección Social
Dirección de Financiamiento Sectorial
Dirección de Prestación de Servicios y Atención Primaria. (Art.155, Art. 156)</t>
  </si>
  <si>
    <t>Dirección de Financiamiento Sectorial
Superintendencia Nacional de Salud
Administradora de los Recursos del Sistema General de Seguridad Social en Salud (ADRES)</t>
  </si>
  <si>
    <t>Direccion de Financiamiento Sectorial</t>
  </si>
  <si>
    <t>Oficina de promociòn Social</t>
  </si>
  <si>
    <t>Magada Camelo</t>
  </si>
  <si>
    <t>Dirección de Promoción y Prevención - Grupo de Convivencia</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</si>
  <si>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</si>
  <si>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</si>
  <si>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</si>
  <si>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Indicador</t>
  </si>
  <si>
    <t>Linea Base</t>
  </si>
  <si>
    <t>meta del Cuatrenio</t>
  </si>
  <si>
    <t>Dirección de Medicamentos y Tecnologías en Salud
Dirección de Regulación de Beneficios, Costos y Tarifas del Aseguramiento en Salud</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</si>
  <si>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</si>
  <si>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</si>
  <si>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</si>
  <si>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 xml:space="preserve">Viceministerio de Salud Pública y Prestación de Servicios </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</si>
  <si>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</si>
  <si>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</si>
  <si>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</si>
  <si>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 xml:space="preserve">b) En el caso de aquellos medicamentos competidores (de marca o genéricos) que, de acuerdo con los criterios y listados de principios activos definidos por el Ministerio de Salud, requieran en la evaluación farmacéutica de estudios de bioequivalencia y/o biodisponibilidad, la aprobación de tales estudios será realizada por una dependencia técnica interna del INVIMA en un plazo inferior a 3 meses.      </t>
  </si>
  <si>
    <t xml:space="preserve">c) Se adopten las medidas que permitan a Colombia recuperar las capacidades de realización de estudios de bioequivalencia y biodisponibilidad en el país, asegurando que los estándares exigidos a las instituciones que realicen estos estudios en el país no sean más rigurosos que los exigidos en América Latina por las autoridades sanitarias de referencia reconocidas de Nivel IV por la Organización Panamericana de la Salud, y la Organización Mundial de la Salud. Así mismo, cuando una institución sea certificada por el INVIMA para realizar este tipo de estudios, no se requerirá aprobación previa de los protocolos de los estudios que ella realice, y solo se requerirá aprobación del resultado de los mismos.    </t>
  </si>
  <si>
    <t xml:space="preserve">d) Se identifiquen aquellos medicamentos correspondientes a terapias de alto costo y para enfermedades huérfanas, así como aquellos en riesgo de situación de desabastecimiento, en los que por razones de salud pública y/o de seguridad sanitaria sea necesario mantener o ampliar la producción en Colombia, para que se dé prioridad a todos los trámites relacionados con sus registros sanitarios, en las modalidades de fabricar y vender,  importar, semielaborar y vender y de importar y vender.    </t>
  </si>
  <si>
    <t xml:space="preserve">4. Para la adquisición de vacunas, otros biológicos y otros productos de interés en salud pública, el Ministerio de Salud y Protección Social, o cualquier otra entidad pública del orden nacional con competencia para adquirir estos productos, abrirá un proceso de adquisición en el territorio nacional dirigido a entidades públicas, mixtas y privadas, de cualquier orden, a través del mecanismo contractual que resulte aplicable de conformidad con la normatividad vigente en la materia. Adicionalmente se podrán celebrar, de manera directa, con entidades de naturaleza pública o mixta de cualquier orden, acuerdos de venta y suministro, así como otro tipo de acuerdos para la provisión y desarrollo de vacunas y otros biológicos, incluyendo aquellos descritos en la Ley 2064 de 2020. Para ello, podrán autorizarse compromisos con cargo a vigencias futuras ordinarias o excepcionales.     </t>
  </si>
  <si>
    <t xml:space="preserve">PARÁGRAFO. El Ministerio de Salud y Protección Social, el Ministerio de Relaciones Exteriores, el Ministerio de Comercio, Industria y Turismo y el INVIMA, podrán desarrollar una estrategia diplomática para apoyar el proceso de precalificación de la Organización Mundial de la Salud, de las entidades productoras locales de vacunas.    </t>
  </si>
  <si>
    <t>25. Formular una política pública para el fortalecimiento de la investigación, producción local y comercialización de medicamentos y otras tecnologías en salud, la cual se articulará con la política farmacéutica nacional</t>
  </si>
  <si>
    <t>Viceministerio de Salud Pública y Prestación de Servicios 
Dirección de Medicamentos y Tecnologías en Salud</t>
  </si>
  <si>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</si>
  <si>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</si>
  <si>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</si>
  <si>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25. Generar iniciativas de producción de tecnologías estratégicas de carácter público o mixto; promoviendo el trabajo articulado con el sector privado que fortalezcan la cadena de suministro.</t>
  </si>
  <si>
    <t>Verificación del desarrollo de plataforma Invima para el cargue de la información</t>
  </si>
  <si>
    <t>Número de documento que contenga análisis de la verificación de la operación de la plataforma</t>
  </si>
  <si>
    <t>25. Promover el uso de medicamentos genéricos, y del uso del estándar semántico en el caso de dispositivos médicos.</t>
  </si>
  <si>
    <t>Promover el uso del estándar semántico de dispositivos médicos.</t>
  </si>
  <si>
    <t>Verificación del cargue de información según las fases definidas en la resolucion 1405 de 2022</t>
  </si>
  <si>
    <t>Número de documento que contenga análisis de la verificación del cargue de la información, según las fases definidas en la resolución 1405 de 2022</t>
  </si>
  <si>
    <t>Generar estrategias de compras públicas centralizadas con mecanismos eficientes</t>
  </si>
  <si>
    <t>Definir e implementar mecanismos eficientes de adquisición de medicamentos para enfermedades huerfanas</t>
  </si>
  <si>
    <t>Número de documento con la definición de mecanismos</t>
  </si>
  <si>
    <t>25. Generar estrategias de compras públicas centralizadas con mecanismos eficientes.</t>
  </si>
  <si>
    <t>Revisar la normatividad existente sobre flexibilidades en materia de patentes y su proceso de implementación</t>
  </si>
  <si>
    <t xml:space="preserve">Expedición de los actos administrativos requeridos para la declaración de interés público de medicamentos </t>
  </si>
  <si>
    <t>Número de actos administrativos expedidos</t>
  </si>
  <si>
    <t>25. Revisar la normatividad existente sobre flexibilidades en materia de patentes y su proceso de implementación.</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</si>
  <si>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</si>
  <si>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</si>
  <si>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</si>
  <si>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26. Formular mecanismos de articulación de las medicinas y terapias alternativas y complementarias (MTAC) con el Sistema de Salud.</t>
  </si>
  <si>
    <t xml:space="preserve">Agilizar los procesos de fabricación, venta e importacion de tecnologias en salud mediante el Fortalecimiento de los procesos de autorizaciones. </t>
  </si>
  <si>
    <t>Número de actos administrativos expedido.</t>
  </si>
  <si>
    <t>27.  El fortalecimiento para agilizar las autorizaciones de los procesos de fabricación, venta e importación de tecnologías en salud.</t>
  </si>
  <si>
    <t>Implementar un sistema de información de reporte y gestión de alertas de abastecimiento.</t>
  </si>
  <si>
    <t>28. Implementar un sistema de información de consulta pública que le permita conocer la disponibilidad a corto y mediano plazo de la oferta de medicamentos e insumos</t>
  </si>
  <si>
    <t>Diseñar un sistema de información de consulta pública que permita conocer la oferta de tecnologías en salud.</t>
  </si>
  <si>
    <t>Sistema de información de consulta pública que permita conocer la oferta de medicamentos y dispositivos médicos, diseñado.</t>
  </si>
  <si>
    <t>Definición de la ruta para certificacion</t>
  </si>
  <si>
    <t>Un documento de Definición de la ruta para certificacion</t>
  </si>
  <si>
    <t>30. Fortalecer los procesos de cualificación y gestión del talento humano requerido para la atención en los servicios farmacéuticos</t>
  </si>
  <si>
    <r>
      <t>Dirección de Financiamiento Sectorial</t>
    </r>
    <r>
      <rPr>
        <sz val="12"/>
        <color rgb="FFFF0000"/>
        <rFont val="Calibri"/>
        <family val="2"/>
        <scheme val="minor"/>
      </rPr>
      <t xml:space="preserve">
</t>
    </r>
  </si>
  <si>
    <t>Dirección de Financiamiento Sectorial</t>
  </si>
  <si>
    <t>Viceministerio de Protección Social
Dirección de Financiamiento Sectorial
Dirección de Prestación de Servicios y Atención Primaria</t>
  </si>
  <si>
    <t xml:space="preserve">Viceministerio de Protección Social
Dirección de Financiamiento Sectorial
Administradora de los Recursos del Sistema General de Seguridad Social en Salud (ADRES) (Art. 150)
</t>
  </si>
  <si>
    <t>Número de personas con certificación de discapacidad</t>
  </si>
  <si>
    <t>128.861
(2021)</t>
  </si>
  <si>
    <t>Porcentaje de mujeres víctimas de violencias de género con atención en salud física y mental por sospecha de violencia física, psicológica y sexual</t>
  </si>
  <si>
    <t>77%
(2021)</t>
  </si>
  <si>
    <t>Dirección del Desarrollo del Talento Humano en Salud</t>
  </si>
  <si>
    <t>Edilma Suárez</t>
  </si>
  <si>
    <t>Oficina de Tecnologias de la Información y la Comunicación
Entidades Adscritas</t>
  </si>
  <si>
    <t>Henry Diaz</t>
  </si>
  <si>
    <t>Dirección de Epidemiología y Demografía</t>
  </si>
  <si>
    <t>El mejoramiento del sistema de vigilancia en salud pública y sanitario</t>
  </si>
  <si>
    <t>Clara Suárez</t>
  </si>
  <si>
    <t xml:space="preserve">
(No de acciones ejecutadas/No. De acciones programadas) *100</t>
  </si>
  <si>
    <t>TRANSFORMACIÓN</t>
  </si>
  <si>
    <t>CATALIZADOR</t>
  </si>
  <si>
    <t>COMPONENTE</t>
  </si>
  <si>
    <t>ODS ASOCIADOS</t>
  </si>
  <si>
    <t>DIMENSION MIPG</t>
  </si>
  <si>
    <t>POLITICA MIPG</t>
  </si>
  <si>
    <t>1. Ordenamiento del territorio alrededor del agua y justicia ambiental.</t>
  </si>
  <si>
    <t>1.1 Justicia ambiental y gobernanza inclusiva.</t>
  </si>
  <si>
    <t>1. Talento humano.</t>
  </si>
  <si>
    <t>1.1 Politica de gestión estrategica del talento humano.</t>
  </si>
  <si>
    <t>2. Seguridad humana y justicia social.</t>
  </si>
  <si>
    <t>2.1 habilitadores que potencian la seguridad humana y las oportunidades de bienestar.</t>
  </si>
  <si>
    <t>2.1.1 Sistema de protección social, universal y adaptativo.</t>
  </si>
  <si>
    <t>ODS 3. Salud y bienestar</t>
  </si>
  <si>
    <t>1.2 Politica de integridad.</t>
  </si>
  <si>
    <t>2.2 Superación de privaciones como fundamento de la dignidad humana y condiciones basicas  para el bienestar.</t>
  </si>
  <si>
    <t>2.2.1 Hacia un sistema de salud garantista, universal, basado en un modelo de salud preventivo y predictivo.</t>
  </si>
  <si>
    <t xml:space="preserve">ODS 5. Igualdad de genero. </t>
  </si>
  <si>
    <t>2. Direccionamiento estrategico y planeación.</t>
  </si>
  <si>
    <t>2.1 Politica de planeación institucional.</t>
  </si>
  <si>
    <t>2.3 Expansión de capacidades: más y mejores oportunidades de la población para lograr sus proyectos de vida.</t>
  </si>
  <si>
    <t>2.3.1 Bienestar  fisico y mental y social de la poblacion.</t>
  </si>
  <si>
    <t>2.2 Politica de gestión presupuestal y eficiencia del gasto publico.</t>
  </si>
  <si>
    <t>3. Derecho humano a la alimentación.</t>
  </si>
  <si>
    <t>3.1 Adecuación de  alimentos.</t>
  </si>
  <si>
    <t>3.1.1 Alimentos sanos y seguros para alimentar a colombia.</t>
  </si>
  <si>
    <t>2.3 Politica de compras y contratacón publica.</t>
  </si>
  <si>
    <t>3.1.2 Practicas de alimentacion saludable y adecuadas al curso de vida, poblaciones y territorios.</t>
  </si>
  <si>
    <t>3. Gestión con valores para resultados.</t>
  </si>
  <si>
    <t>3.1 Politica de fortalecimiento institucional y simplificación de procesos.</t>
  </si>
  <si>
    <t>3.1.3 Gobernanza multinivel para las politicas publicas asociadas al derecho humana a la alimentacion adecuada (DHAA)</t>
  </si>
  <si>
    <t>3.2 Politica de servicio al ciudadano.</t>
  </si>
  <si>
    <t xml:space="preserve">4. Transformación productiva, internacionalización y acción climática. </t>
  </si>
  <si>
    <t>4.1 Transicion energetica justa, segura, confiable y eficiente.</t>
  </si>
  <si>
    <t>4.1.1 Transformación energetica justa, basada en el respecto a la naturaleza, la justicia social y la soberania con seguridad, confiabilidad y eficiencia.</t>
  </si>
  <si>
    <t xml:space="preserve">3.3 Politica de simplificación, racionalización y estandarización de tramites. </t>
  </si>
  <si>
    <t>5. Convergencia regional.</t>
  </si>
  <si>
    <t>5.1 Fortalecimiento de vinculos con la poblacion colombiana en el exterior, e inclusión y protección de la poblacion migrante.</t>
  </si>
  <si>
    <t>5.1.1 Oferta de servicios para la población colombiana en el exterior y retornada.</t>
  </si>
  <si>
    <t>3.4 Politica de participación ciudadana en la gestión publica.</t>
  </si>
  <si>
    <t>5.1.2 Mecanismos de proteccón para la población migrante en transito, refugiados y con vivación de permanencia en el territoria nacional.</t>
  </si>
  <si>
    <t>3.5 Politica de gobierno digital.</t>
  </si>
  <si>
    <t>6. Paz total integral.</t>
  </si>
  <si>
    <t>6.1 Territorios qe se transforman con la implementación del acuerdo del teatro colon.</t>
  </si>
  <si>
    <t>6.1.1 Fin del coflicto.</t>
  </si>
  <si>
    <t>3.6 Politica de transparencia, acceso a la información publica y lucha contra la corrupción.</t>
  </si>
  <si>
    <t>6.1.2 Acuerdos sobre las victimas del conflicto: "Sistema integral de verdad, justicia, reparación y no repetición"</t>
  </si>
  <si>
    <t>3.7 Politica de seguridad digital.</t>
  </si>
  <si>
    <t>7. Actores diferenciales para el cambio.</t>
  </si>
  <si>
    <t>7.1 El cambio es con las mujeres.</t>
  </si>
  <si>
    <t>7.1.1 Garantia de los derechos en salud plena para las mujeres.</t>
  </si>
  <si>
    <t>3.8 Politica de defensa juridica.</t>
  </si>
  <si>
    <t>7.2 Colombia igualitaria, diversa y libre de discriminación.</t>
  </si>
  <si>
    <t>7.2.1 Construcción de tejido social diverso, con garantia de derechos y sin discrimicón.</t>
  </si>
  <si>
    <t>3.9 Politica de mejora normativa.</t>
  </si>
  <si>
    <t>7.3 Reparación efectiva e integral de victimas.</t>
  </si>
  <si>
    <t>7.3.1 Reparación transformadora.</t>
  </si>
  <si>
    <t xml:space="preserve">4.1 Politica de seguimiento y evaluación institucional. </t>
  </si>
  <si>
    <t>7.4 Pueblos y comunidades étnicas.</t>
  </si>
  <si>
    <t>7.4.1 Igualdad de oportunidades y garantías para poblaciones vulneradas y excluidas que
garanticen la seguridad humana</t>
  </si>
  <si>
    <t>5.1 Politica de gestión documental.</t>
  </si>
  <si>
    <t>7.5 Jovenes con derechos que lideran las transformaciones para la vida.</t>
  </si>
  <si>
    <t>7.5.1 Salud y bienestar para las juventudes.</t>
  </si>
  <si>
    <t>5.2 Poltica de gestión de la información estadistica.</t>
  </si>
  <si>
    <t>7.6 Garantias hacia un mundo sin barreras para las personas con discapacidad.</t>
  </si>
  <si>
    <t>7.7.1 Cifras confiables par un accion permanente.</t>
  </si>
  <si>
    <t xml:space="preserve">6. gestión del conocoimiento y la innovación. </t>
  </si>
  <si>
    <t xml:space="preserve">6.1 Politica de gestión del conocimiento y la innovación. </t>
  </si>
  <si>
    <t>7. Control interno.</t>
  </si>
  <si>
    <t xml:space="preserve">7.1 Politica de control interno. </t>
  </si>
  <si>
    <t>4. Evaluación de resultados.</t>
  </si>
  <si>
    <t>OBJETIVO ESTRATEGICO SECTORIAL</t>
  </si>
  <si>
    <t>1. Estructurar, regular e implementar la prestación de servicios de salud y el sistema integral de calidad en salud.</t>
  </si>
  <si>
    <t>2. Avanzar en los procesos de laboralización con estabilidad, formalización, dignificacion, formación permanente y protección de la salud en el trabajo.</t>
  </si>
  <si>
    <t>3. Garantizar acceso oportuno a los medicamentos y tecnología a todos los habitantes del territorio nacional.</t>
  </si>
  <si>
    <t>4. Construir un Sistema Único Nacional de Información en Salud.</t>
  </si>
  <si>
    <t>5. Fortalecer las capacidades institucionales y financieras del sector salud.</t>
  </si>
  <si>
    <t>6. Recuperar y fortalecer la red pública hospitalaria.</t>
  </si>
  <si>
    <t>7. Fortalecer la sostenibilidad financiera del sistema salud en el pago, giro directo y la restitución de los recursos.</t>
  </si>
  <si>
    <t>Actualizar el Programa Ampliado de Inmunizaciones (PAI)</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</si>
  <si>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</si>
  <si>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</si>
  <si>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</si>
  <si>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</si>
  <si>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</si>
  <si>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</si>
  <si>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</si>
  <si>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</si>
  <si>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</si>
  <si>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</si>
  <si>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</si>
  <si>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Implementación de acciones para la prevención y control de las ENT y las alteraciones de la salud bucal, visual, auditiva y comunicativa incluyendo las enfermedades huérfanas/raras:
* Plan de acción para el desarrollo de capacidades para la prevención y control de las ENT y análisis territorial de la situación de las ENT 
Producto: plan de acción y 36 documentos de análisis.
* Implementación territorial del plan de acción para el desarrollo de capacidades para la prevención y control de las ENT 
Producto: Informe anual de la implementación territorial (incluyendo PTS) del plan de acción para el desarrollo de capacidades para la prevención y control de las ENT y las alteraciones de la salud bucal, visual, auditiva y comunicativa incluyendo las enfermedades huérfanas/raras.
* Seguimiento a la implementación territorial del plan de acción para el desarrollo de capacidades para la prevención y control de las ENT 
Producto: Informe final de seguimiento a la implementación territorial del plan de acción para el desarrollo de capacidades para la prevención y control de las ENT.</t>
  </si>
  <si>
    <t>Desarrollo e implementación  del Plan de Choque para el fortalecimiento de la prevención y detección temprana del cáncer de mama en Colombia. 
*Formulación y socialización Plan  de Choque para el fortalecimiento de la prevención y detección temprana del cáncer  de mama.
Producto: Documento Plan  de Choque para el fortalecimiento de la prevención y detección temprana del cáncer  de mama.
* Implementación  territorial y monitoreo al cumplimiento  del plan de choque para el fortalecimiento de la prevención y detección temprana del cáncer  de mama.
Producto: Informe anual del cumplimiento a la  implementación territorial del Plan de choque para el fortalecimiento de la prevención y detección temprana del cáncer  de mama.
* Seguimiento y evaluación   de  la implementación territorial del plan de choque para el fortalecimiento de la prevención y detección temprana del cáncer  de mama.
Producto: Informe final de seguimiento y evaluación   a la implementación territorial del plan de choque para el fortalecimiento de la prevención y detección temprana del cáncer  de mama.</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</si>
  <si>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</si>
  <si>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Plan de acción formulado e implementado</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</si>
  <si>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</si>
  <si>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Porcentaje de cumplimiento del Plan de  implementación de la estrategia del  programa de deporte, recreación y actividad física en la escuela</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</si>
  <si>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</si>
  <si>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Porcentaje de cumplimiento del Plan de  implementación de la estrategia intersectorial para  abordar los determinantes que afectan e inciden en la salud mental de las juventudes</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</si>
  <si>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</si>
  <si>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</si>
  <si>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Regular el código internacional de sucedaneos la leche materna y alimentos infantiles</t>
  </si>
  <si>
    <t xml:space="preserve"> Acto administrativo expedido</t>
  </si>
  <si>
    <t xml:space="preserve"> Incrementar las Salas Amigas de la familia Lactante en el entorno laboral </t>
  </si>
  <si>
    <t xml:space="preserve"> Resolución Amigas de la Familia Lactante en el entorno laboral (2023) Actualizada
</t>
  </si>
  <si>
    <t xml:space="preserve">N° Asistencias técnicas para la implementación de las GABAS (2023) realizadas según programación
</t>
  </si>
  <si>
    <t>Tasa de mortalidad por desnutrición en menores de 5 años (por cada 100.000 menores de 5 años)</t>
  </si>
  <si>
    <t>3.37</t>
  </si>
  <si>
    <t>5. Información y comunicación.</t>
  </si>
  <si>
    <t xml:space="preserve">6. Gestión del conocoimiento y la innovación. </t>
  </si>
  <si>
    <t xml:space="preserve">Modelo Integral de Auditorias Médicas </t>
  </si>
  <si>
    <t>Un Modelo Integral de Auditorias Médicas fortalecido y actualizado</t>
  </si>
  <si>
    <t xml:space="preserve">Proyecto para transición de energías limpias </t>
  </si>
  <si>
    <t>Estrategias para la disminucion de complicaciones asociadas a la morbilidad.</t>
  </si>
  <si>
    <t>Número de estrategias implementadas.</t>
  </si>
  <si>
    <t>Ofertas de asistencia técnica y capacitación desarrolladas para entes territoriales</t>
  </si>
  <si>
    <t>Número de ofertas de asistencia  técnica y capacitación desarrolladas para entes territoriales desarrolladas.</t>
  </si>
  <si>
    <t>Plan Estratégico de Prevención y Control de la Enfermedad de Hansen</t>
  </si>
  <si>
    <t xml:space="preserve">Modelo de atención en salud. </t>
  </si>
  <si>
    <t>Modelo de atención en salud formulado.</t>
  </si>
  <si>
    <t xml:space="preserve">
Aprobación y puesta en marcha de proyectos de investigación nuevos por año,  mejorando  la  competencia de los investigadores</t>
  </si>
  <si>
    <t>Mesas de trabajo con territorios para conciliación de la deuda, ejecutadas</t>
  </si>
  <si>
    <t xml:space="preserve">Inspección de los productos competencia del Invima </t>
  </si>
  <si>
    <t xml:space="preserve">Fortalecer las capacidades organizacionales mediante un rediseño institucional para  mejorar la capacidad de gestión y prestación de servicios con enfoque territorial
</t>
  </si>
  <si>
    <t>Plan de trabajo implementado</t>
  </si>
  <si>
    <t>Capacitaciones  en la defensa de sus derechos y deberes en salud</t>
  </si>
  <si>
    <t>(valor recaudado por concepto de contribuccion/valor liquidado por concepto de contribuccion)*100</t>
  </si>
  <si>
    <t xml:space="preserve">Modelos y/o formas propias de cuidado de la salud de salud financiados </t>
  </si>
  <si>
    <t>Firmantes acuerdo de paz: Se fortalecerá el Sistema Nacional de Discapacidad (SND) para que la oferta institucional de servicios a esta población responda de manera adecuada a la implementación de los compromisos asumidos por el Estado Colombiano,, contemplados en la Convención sobre los Derechos de las Personas con Discapacidad (CPCD)</t>
  </si>
  <si>
    <t>(No de actividades ejecutadas / No de actividades programadas)*100</t>
  </si>
  <si>
    <t>(No de asistencias técnicas realizadas / No de asistencias técnicas programadas (Son 727 mpios)*100</t>
  </si>
  <si>
    <t xml:space="preserve">Marco normativo de financiamiento de las ESE actualizado
</t>
  </si>
  <si>
    <t xml:space="preserve">Definir y monitorear los mecanismos para reducir enfermedades crónicas no trasmisibles. </t>
  </si>
  <si>
    <t>Reducir la mortalidad por desnutrición aguda en niños y niñas menores de 5 años</t>
  </si>
  <si>
    <t xml:space="preserve">
Caracterizar las enfermedades dermatológicas en las áreas rural y/o dispersas definidas a nivel nacional, a través de una atención en dermatología bajo la modalidad de telemedicina en poblaciones vulnerables.</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</si>
  <si>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2"/>
        <color theme="1"/>
        <rFont val="Calibri"/>
        <family val="2"/>
        <scheme val="minor"/>
      </rPr>
      <t xml:space="preserve">
</t>
    </r>
  </si>
  <si>
    <r>
      <t xml:space="preserve">
</t>
    </r>
    <r>
      <rPr>
        <b/>
        <sz val="12"/>
        <color rgb="FF7030A0"/>
        <rFont val="Calibri"/>
        <family val="2"/>
        <scheme val="minor"/>
      </rPr>
      <t xml:space="preserve">
</t>
    </r>
    <r>
      <rPr>
        <sz val="12"/>
        <color theme="1"/>
        <rFont val="Calibri"/>
        <family val="2"/>
        <scheme val="minor"/>
      </rPr>
      <t>Realizar actualizaciones del manual tarifario del Invima que permitan establecer estrategias de gradualidad y reducción de impactos de costos en los productores entre otros aspectos.</t>
    </r>
  </si>
  <si>
    <r>
      <rPr>
        <sz val="12"/>
        <rFont val="Calibri"/>
        <family val="2"/>
        <scheme val="minor"/>
      </rPr>
      <t>Brindar</t>
    </r>
    <r>
      <rPr>
        <sz val="12"/>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</si>
  <si>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2"/>
        <color rgb="FFC00000"/>
        <rFont val="Calibri"/>
        <family val="2"/>
        <scheme val="minor"/>
      </rPr>
      <t xml:space="preserve">
</t>
    </r>
  </si>
  <si>
    <t xml:space="preserve">Realizar análisis del comportamiento de los ingresos de las entidades territoriales en el marco de la planeación financiera territorial
</t>
  </si>
  <si>
    <r>
      <rPr>
        <b/>
        <sz val="12"/>
        <color theme="1"/>
        <rFont val="Calibri"/>
        <family val="2"/>
        <scheme val="minor"/>
      </rPr>
      <t>24.</t>
    </r>
    <r>
      <rPr>
        <sz val="12"/>
        <color theme="1"/>
        <rFont val="Calibri"/>
        <family val="2"/>
        <scheme val="minor"/>
      </rPr>
      <t xml:space="preserve"> La alineación de necesidades de financiamiento, acorde con el ciclo presupuestal, con la planeación y estimación de las necesidades en salud, en todos los ámbitos del Sistema.</t>
    </r>
  </si>
  <si>
    <r>
      <rPr>
        <b/>
        <sz val="12"/>
        <color theme="1"/>
        <rFont val="Calibri"/>
        <family val="2"/>
        <scheme val="minor"/>
      </rPr>
      <t xml:space="preserve">19. </t>
    </r>
    <r>
      <rPr>
        <sz val="12"/>
        <color theme="1"/>
        <rFont val="Calibri"/>
        <family val="2"/>
        <scheme val="minor"/>
      </rPr>
      <t>El fortalecimiento del sistema de pago, la restitución de recursos, la auditoría y la rendición de cuentas de los recursos de salud, con transparencia e integridad, garantizando el seguimiento en tiempo real, la continuidad y ampliación de la capacidad de giro directo de los recursos a los prestadores de servicios de salud, así como, el fortalecimiento de los sistemas de administración y seguimiento de los recursos por parte de la ADRES</t>
    </r>
  </si>
  <si>
    <r>
      <rPr>
        <b/>
        <sz val="12"/>
        <color theme="1"/>
        <rFont val="Calibri"/>
        <family val="2"/>
        <scheme val="minor"/>
      </rPr>
      <t xml:space="preserve">ARTÍCULO 150°. GIRO DIRECTO. (requiere reglamentacion) </t>
    </r>
    <r>
      <rPr>
        <sz val="12"/>
        <color theme="1"/>
        <rFont val="Calibri"/>
        <family val="2"/>
        <scheme val="minor"/>
      </rPr>
      <t xml:space="preserve">La Administradora de los Recursos del Sistema General de Seguridad Social en Salud -ADRES, en nombre de las Entidades Promotoras de Salud -EPS y demás Entidades Obligadas a Compensar, realizará el giro directo de los recursos de las Unidades de Pago por Capitación -UPC de los regímenes contributivo y subsidiado, destinados a la prestación de servicios de salud, a las instituciones y entidades que presten dichos servicios y que provean tecnologías incluidas en el plan de beneficios, así como a los proveedores. Así mismo, girará directamente los recursos de presupuestos máximos por los servicios y tecnologías no financiadas con cargo a la UPC. Los porcentajes y condiciones de giro directo, aplicable a las EPS que operen en los regímenes contributivo y subsidiado, serán definidos por el Ministerio de Salud y Protección Social, el Ministerio de Hacienda y Crédito Público y el Departamento Nacional de Planeación, para lo cual se tendrá en cuenta, entre otras, la normativa en el cumplimiento del flujo de recursos.
</t>
    </r>
    <r>
      <rPr>
        <b/>
        <sz val="12"/>
        <color theme="1"/>
        <rFont val="Calibri"/>
        <family val="2"/>
        <scheme val="minor"/>
      </rPr>
      <t xml:space="preserve">PARÁGRAFO PRIMERO. </t>
    </r>
    <r>
      <rPr>
        <sz val="12"/>
        <color theme="1"/>
        <rFont val="Calibri"/>
        <family val="2"/>
        <scheme val="minor"/>
      </rPr>
      <t xml:space="preserve">No estarán sujetas a lo dispuesto en este artículo las EPS adaptadas del Estado y aquellas que en su desempeño financiero cumplan con el patrimonio adecuado.
</t>
    </r>
    <r>
      <rPr>
        <b/>
        <sz val="12"/>
        <color theme="1"/>
        <rFont val="Calibri"/>
        <family val="2"/>
        <scheme val="minor"/>
      </rPr>
      <t>PARÁGRAFO SEGUNDO.</t>
    </r>
    <r>
      <rPr>
        <sz val="12"/>
        <color theme="1"/>
        <rFont val="Calibri"/>
        <family val="2"/>
        <scheme val="minor"/>
      </rPr>
      <t xml:space="preserve"> La información de este mecanismo será de consulta pública.
</t>
    </r>
    <r>
      <rPr>
        <b/>
        <sz val="12"/>
        <color theme="1"/>
        <rFont val="Calibri"/>
        <family val="2"/>
        <scheme val="minor"/>
      </rPr>
      <t xml:space="preserve">PARÁGRAFO TERCERO. </t>
    </r>
    <r>
      <rPr>
        <sz val="12"/>
        <color theme="1"/>
        <rFont val="Calibri"/>
        <family val="2"/>
        <scheme val="minor"/>
      </rPr>
      <t xml:space="preserve">Sin perjuicio de las funciones de Inspección, Vigilancia y Control de la Superintendencia Nacional de Salud, el Ministerio de Salud y Protección Social realizará el seguimiento permanente a la oportunidad del giro de los recursos, así como a su programación, destinación y ejecución por las Entidades Administradoras de Planes de Beneficios, instituciones prestadoras y proveedores de tecnologías en salud, últimos responsables de estos procesos.
ARTÍCULO 151°. PROHIBICIONES A LOS AGENTES LIQUIDADORES EN SALUD. En la realización de las actividades relacionadas con los procesos de intervención forzosa administrativa para liquidar, a los liquidadores designados les está prohibido, durante el proceso liquidatorio o de forma posterior a la liquidación, hasta la determinación final de los bienes y/o pago de acreencias de la entidad liquidada, lo siguiente:
1. Postular y celebrar convenios o contratos con personas con las cuales tenga parentesco hasta el cuarto grado de consanguinidad, segundo de afinidad, primero civil o con quienes estén ligados por matrimonio o unión permanente;
2. Suscribir, directamente o por interpuesta persona, convenios o contratos consigo mismo o con terceros que representen negocios que le sean propios o en los que tenga interés como socio, accionista o beneficiario directo o indirecto o como representante de un tercero;
3. Celebrar convenios o contratos de mandato con o sin representación con quienes hubiere sostenido cualquier relación jurídica durante el proceso liquidatorio para el cual fue designado o haya tenido vínculo con la misma empresa o subordinadas de la casa matriz. En los casos de la liquidación forzosa de un ramo o programa del régimen subsidiado o contributivo, no podrá suscribir, celebrar convenios o contratos de mandato con la empresa o entidad a la que pertenece el ramo o programa en liquidación.
ARTÍCULO 152°. Modifíquese el literal a) del artículo 73 de la Ley 1753 del 2015, el cual quedará así:
ARTÍCULO 73. PROCESOS DE RECOBROS, RECLAMACIONES Y RECONOCIMIENTO Y GIRO DE RECURSOS DEL ASEGURAMIENTO EN SALUD.
(…)
a). El término para efectuar reclamaciones o recobros que deban atenderse con cargo a los recursos del Sistema General de Seguridad Social en Salud que administre la ADRES será de dieciocho (18) meses a partir de la fecha de la prestación del servicio, de la entrega de la tecnología en salud o del egreso del paciente. Finalizado dicho plazo, sin haberse presentado la reclamación o recobro, prescribirá el derecho a recibir el pago y se extingue la obligación para la ADRES o la entidad que haga las veces con cargo a los recursos del sistema.
(…) 
ARTÍCULO 155°. Modifíquese el artículo 3º de la Ley 1797 de 2016, el cual quedará así:
ARTÍCULO 3º. DESTINACIÓN DE LOS EXCEDENTES RESULTANTES DEL PROCESO DE SANEAMIENTO DE APORTES PATRONALES FINANCIADOS CON RECURSOS DEL SITUADO FISCAL Y DEL SISTEMA GENERAL DE PARTICIPACIONES. Los recursos excedentes resultantes del proceso de saneamiento de aportes patronales, de que trata el artículo 85 de la Ley 1438 de 2011, correspondientes a las vigencias 1994 a 2016, financiados con recursos del Situado Fiscal y del Sistema General de Participaciones, se destinarán si las entidades territoriales lo consideran pertinente al pago de la deuda acumulada al cierre de la vigencia 2022 por conceptos de servicios y tecnologías en salud prestados a la población migrante no afiliada y/o a la población pobre en lo no cubierto con subsidios a la demanda; de no existir deudas por estos conceptos, se podrán destinar al saneamiento fiscal y financiero de la red pública prestadora de servicios de salud.
Los recursos excedentes que no fueron saneados y que se encuentren en poder de las Entidades Promotoras de Salud -EPS-, de las Entidades Obligadas a Compensar -EOC, de las Administradoras de Riesgos Laborales -ARL-, de las Entidades Administradoras de Pensiones y de las Administradoras de Fondos de Cesantías - AFC- serán girados a la ADRES; estos recursos, junto con los que por este concepto tenga la ADRES, serán distribuidos entre los departamentos y distritos, conforme a los criterios definidos por el Ministerio Salud y Protección Social y se destinarán a los mismos conceptos previstos en el inciso anterior.
Los recursos excedentes que fueron saneados y que se encuentren en poder de las Empresas Sociales del Estado o de la Entidad Territorial, serán ejecutados por éstas para el pago de servicios y tecnologías en salud prestados a la población migrante no afiliada y/o a la población pobre en lo no cubierto con subsidios a la demanda. 
ARTÍCULO 156°. CONDONACIÓN O RESTITUCIÓN DE LOS RECURSOS DE QUE TRATA EL ARTÍCULO 5 DE LA LEY 1608 DE 2013. Para garantizar la continuidad de los servicios de salud y fomentar la inversión en la red pública hospitalaria, condónese toda la obligación que las entidades territoriales tengan con la Nación a la entrada en vigencia de la presente Ley por concepto de los recursos que, en el marco del artículo 5 de la Ley 1608 de 2013, les hubieren asignado para el pago de deudas reconocidas y no pagadas en el régimen subsidiado, y que no hubieren reintegrado, cuando se presenten y aprueben proyectos de inversión en infraestructura, dotación y suministros de instituciones de salud públicas en su ámbito territorial o se destinen recursos para la financiación de las atenciones en salud a la población migrante no afiliada para ejecutarse dentro del término de cuatro (4) años contados a partir de la entrada en vigencia de la presente ley. El Gobierno nacional, a través del Ministerio de Salud y Protección Social, reglamentará los lineamientos de los proyectos de inversión, los requisitos y demás condiciones que dan lugar a la condonación, según lo dispuesto en el presente artículo.
Los recursos que no sean condonados conforme a lo previsto en el párrafo anterior, deberán reintegrarse a la ADRES en su totalidad por parte de las entidades territoriales que tengan la obligación de restituir estos recursos dentro de los cuatro (4) años siguientes a la entrada en vigencia de la presente Ley y se autoriza al Ministerio de Salud y Protección Social para efectuar el descuento de los montos adeudados con cargo a los recursos del Sistema General de Participaciones de Libre Inversión, en los términos señalados en el inciso 4 del numeral 1 del artículo 5 de la Ley 1608 de 2013, cuando las entidades territoriales hayan informado al Ministerio de Salud y Protección Social, que dicho reintegro se efectuaba con cargo a los recursos de regalías y no hayan efectuado el respectivo trámite de solicitud para la ejecución de estos.
Los recursos reintegrados a la Administradora de los Recursos del Sistema de Seguridad Social en Salud -ADRES-, a partir de la entrada en vigencia de la presente Ley, en el marco del artículo 5 de la Ley 1608 de 2013, serán destinados para la financiación de las atenciones en salud a la población migrante no afiliada. El Ministerio de Salud y Protección Social, con base en la disponibilidad de recursos efectuará la distribución de estos a los departamentos y distritos, y la ADRES efectuará el giro directo a la red prestadora de servicios de salud. </t>
    </r>
  </si>
  <si>
    <r>
      <rPr>
        <b/>
        <sz val="12"/>
        <color theme="1"/>
        <rFont val="Calibri"/>
        <family val="2"/>
        <scheme val="minor"/>
      </rPr>
      <t xml:space="preserve">ARTÍCULO 150°. GIRO DIRECTO. </t>
    </r>
    <r>
      <rPr>
        <sz val="12"/>
        <color theme="1"/>
        <rFont val="Calibri"/>
        <family val="2"/>
        <scheme val="minor"/>
      </rPr>
      <t xml:space="preserve">La Administradora de los Recursos del Sistema General de Seguridad Social en Salud -ADRES, en nombre de las Entidades Promotoras de Salud -EPS y demás Entidades Obligadas a Compensar, realizará el giro directo de los recursos de las Unidades de Pago por Capitación -UPC de los regímenes contributivo y subsidiado, destinados a la prestación de servicios de salud, a las instituciones y entidades que presten dichos servicios y que provean tecnologías incluidas en el plan de beneficios, así como a los proveedores. Así mismo, girará directamente los recursos de presupuestos máximos por los servicios y tecnologías no financiadas con cargo a la UPC. Los porcentajes y condiciones de giro directo, aplicable a las EPS que operen en los regímenes contributivo y subsidiado, serán definidos por el Ministerio de Salud y Protección Social, el Ministerio de Hacienda y Crédito Público y el Departamento Nacional de Planeación, para lo cual se tendrá en cuenta, entre otras, la normativa en el cumplimiento del flujo de recursos.
</t>
    </r>
    <r>
      <rPr>
        <b/>
        <sz val="12"/>
        <color theme="1"/>
        <rFont val="Calibri"/>
        <family val="2"/>
        <scheme val="minor"/>
      </rPr>
      <t xml:space="preserve">PARÁGRAFO PRIMERO. </t>
    </r>
    <r>
      <rPr>
        <sz val="12"/>
        <color theme="1"/>
        <rFont val="Calibri"/>
        <family val="2"/>
        <scheme val="minor"/>
      </rPr>
      <t xml:space="preserve">No estarán sujetas a lo dispuesto en este artículo las EPS adaptadas del Estado y aquellas que en su desempeño financiero cumplan con el patrimonio adecuado.
</t>
    </r>
    <r>
      <rPr>
        <b/>
        <sz val="12"/>
        <color theme="1"/>
        <rFont val="Calibri"/>
        <family val="2"/>
        <scheme val="minor"/>
      </rPr>
      <t>PARÁGRAFO SEGUNDO.</t>
    </r>
    <r>
      <rPr>
        <sz val="12"/>
        <color theme="1"/>
        <rFont val="Calibri"/>
        <family val="2"/>
        <scheme val="minor"/>
      </rPr>
      <t xml:space="preserve"> La información de este mecanismo será de consulta pública.
</t>
    </r>
    <r>
      <rPr>
        <b/>
        <sz val="12"/>
        <color theme="1"/>
        <rFont val="Calibri"/>
        <family val="2"/>
        <scheme val="minor"/>
      </rPr>
      <t xml:space="preserve">PARÁGRAFO TERCERO. </t>
    </r>
    <r>
      <rPr>
        <sz val="12"/>
        <color theme="1"/>
        <rFont val="Calibri"/>
        <family val="2"/>
        <scheme val="minor"/>
      </rPr>
      <t xml:space="preserve">Sin perjuicio de las funciones de Inspección, Vigilancia y Control de la Superintendencia Nacional de Salud, el Ministerio de Salud y Protección Social realizará el seguimiento permanente a la oportunidad del giro de los recursos, así como a su programación, destinación y ejecución por las Entidades Administradoras de Planes de Beneficios, instituciones prestadoras y proveedores de tecnologías en salud, últimos responsables de estos procesos.
ARTÍCULO 151°. PROHIBICIONES A LOS AGENTES LIQUIDADORES EN SALUD. En la realización de las actividades relacionadas con los procesos de intervención forzosa administrativa para liquidar, a los liquidadores designados les está prohibido, durante el proceso liquidatorio o de forma posterior a la liquidación, hasta la determinación final de los bienes y/o pago de acreencias de la entidad liquidada, lo siguiente:
1. Postular y celebrar convenios o contratos con personas con las cuales tenga parentesco hasta el cuarto grado de consanguinidad, segundo de afinidad, primero civil o con quienes estén ligados por matrimonio o unión permanente;
2. Suscribir, directamente o por interpuesta persona, convenios o contratos consigo mismo o con terceros que representen negocios que le sean propios o en los que tenga interés como socio, accionista o beneficiario directo o indirecto o como representante de un tercero;
3. Celebrar convenios o contratos de mandato con o sin representación con quienes hubiere sostenido cualquier relación jurídica durante el proceso liquidatorio para el cual fue designado o haya tenido vínculo con la misma empresa o subordinadas de la casa matriz. En los casos de la liquidación forzosa de un ramo o programa del régimen subsidiado o contributivo, no podrá suscribir, celebrar convenios o contratos de mandato con la empresa o entidad a la que pertenece el ramo o programa en liquidación.
ARTÍCULO 152°. Modifíquese el literal a) del artículo 73 de la Ley 1753 del 2015, el cual quedará así:
ARTÍCULO 73. PROCESOS DE RECOBROS, RECLAMACIONES Y RECONOCIMIENTO Y GIRO DE RECURSOS DEL ASEGURAMIENTO EN SALUD.
(…)
a). El término para efectuar reclamaciones o recobros que deban atenderse con cargo a los recursos del Sistema General de Seguridad Social en Salud que administre la ADRES será de dieciocho (18) meses a partir de la fecha de la prestación del servicio, de la entrega de la tecnología en salud o del egreso del paciente. Finalizado dicho plazo, sin haberse presentado la reclamación o recobro, prescribirá el derecho a recibir el pago y se extingue la obligación para la ADRES o la entidad que haga las veces con cargo a los recursos del sistema.
(…) 
ARTÍCULO 155°. Modifíquese el artículo 3º de la Ley 1797 de 2016, el cual quedará así:
ARTÍCULO 3º. DESTINACIÓN DE LOS EXCEDENTES RESULTANTES DEL PROCESO DE SANEAMIENTO DE APORTES PATRONALES FINANCIADOS CON RECURSOS DEL SITUADO FISCAL Y DEL SISTEMA GENERAL DE PARTICIPACIONES. Los recursos excedentes resultantes del proceso de saneamiento de aportes patronales, de que trata el artículo 85 de la Ley 1438 de 2011, correspondientes a las vigencias 1994 a 2016, financiados con recursos del Situado Fiscal y del Sistema General de Participaciones, se destinarán si las entidades territoriales lo consideran pertinente al pago de la deuda acumulada al cierre de la vigencia 2022 por conceptos de servicios y tecnologías en salud prestados a la población migrante no afiliada y/o a la población pobre en lo no cubierto con subsidios a la demanda; de no existir deudas por estos conceptos, se podrán destinar al saneamiento fiscal y financiero de la red pública prestadora de servicios de salud.
Los recursos excedentes que no fueron saneados y que se encuentren en poder de las Entidades Promotoras de Salud -EPS-, de las Entidades Obligadas a Compensar -EOC, de las Administradoras de Riesgos Laborales -ARL-, de las Entidades Administradoras de Pensiones y de las Administradoras de Fondos de Cesantías - AFC- serán girados a la ADRES; estos recursos, junto con los que por este concepto tenga la ADRES, serán distribuidos entre los departamentos y distritos, conforme a los criterios definidos por el Ministerio Salud y Protección Social y se destinarán a los mismos conceptos previstos en el inciso anterior.
Los recursos excedentes que fueron saneados y que se encuentren en poder de las Empresas Sociales del Estado o de la Entidad Territorial, serán ejecutados por éstas para el pago de servicios y tecnologías en salud prestados a la población migrante no afiliada y/o a la población pobre en lo no cubierto con subsidios a la demanda. 
ARTÍCULO 156°. CONDONACIÓN O RESTITUCIÓN DE LOS RECURSOS DE QUE TRATA EL ARTÍCULO 5 DE LA LEY 1608 DE 2013. Para garantizar la continuidad de los servicios de salud y fomentar la inversión en la red pública hospitalaria, condónese toda la obligación que las entidades territoriales tengan con la Nación a la entrada en vigencia de la presente Ley por concepto de los recursos que, en el marco del artículo 5 de la Ley 1608 de 2013, les hubieren asignado para el pago de deudas reconocidas y no pagadas en el régimen subsidiado, y que no hubieren reintegrado, cuando se presenten y aprueben proyectos de inversión en infraestructura, dotación y suministros de instituciones de salud públicas en su ámbito territorial o se destinen recursos para la financiación de las atenciones en salud a la población migrante no afiliada para ejecutarse dentro del término de cuatro (4) años contados a partir de la entrada en vigencia de la presente ley. El Gobierno nacional, a través del Ministerio de Salud y Protección Social, reglamentará los lineamientos de los proyectos de inversión, los requisitos y demás condiciones que dan lugar a la condonación, según lo dispuesto en el presente artículo.
Los recursos que no sean condonados conforme a lo previsto en el párrafo anterior, deberán reintegrarse a la ADRES en su totalidad por parte de las entidades territoriales que tengan la obligación de restituir estos recursos dentro de los cuatro (4) años siguientes a la entrada en vigencia de la presente Ley y se autoriza al Ministerio de Salud y Protección Social para efectuar el descuento de los montos adeudados con cargo a los recursos del Sistema General de Participaciones de Libre Inversión, en los términos señalados en el inciso 4 del numeral 1 del artículo 5 de la Ley 1608 de 2013, cuando las entidades territoriales hayan informado al Ministerio de Salud y Protección Social, que dicho reintegro se efectuaba con cargo a los recursos de regalías y no hayan efectuado el respectivo trámite de solicitud para la ejecución de estos.
Los recursos reintegrados a la Administradora de los Recursos del Sistema de Seguridad Social en Salud -ADRES-, a partir de la entrada en vigencia de la presente Ley, en el marco del artículo 5 de la Ley 1608 de 2013, serán destinados para la financiación de las atenciones en salud a la población migrante no afiliada. El Ministerio de Salud y Protección Social, con base en la disponibilidad de recursos efectuará la distribución de estos a los departamentos y distritos, y la ADRES efectuará el giro directo a la red prestadora de servicios de salud. </t>
    </r>
  </si>
  <si>
    <r>
      <rPr>
        <b/>
        <sz val="12"/>
        <color rgb="FF000000"/>
        <rFont val="Calibri"/>
        <family val="2"/>
        <scheme val="minor"/>
      </rPr>
      <t xml:space="preserve">ARTÍCULO 155°. </t>
    </r>
    <r>
      <rPr>
        <sz val="12"/>
        <color rgb="FF000000"/>
        <rFont val="Calibri"/>
        <family val="2"/>
        <scheme val="minor"/>
      </rPr>
      <t xml:space="preserve">Modifíquese el artículo 3º de la Ley 1797 de 2016, el cual quedará así:
</t>
    </r>
    <r>
      <rPr>
        <b/>
        <sz val="12"/>
        <color rgb="FF000000"/>
        <rFont val="Calibri"/>
        <family val="2"/>
        <scheme val="minor"/>
      </rPr>
      <t>ARTÍCULO 3º. DESTINACIÓN DE LOS EXCEDENTES RESULTANTES DEL PROCESO DE SANEAMIENTO DE APORTES PATRONALES FINANCIADOS CON RECURSOS DEL SITUADO FISCAL Y DEL SISTEMA GENERAL DE PARTICIPACIONES</t>
    </r>
    <r>
      <rPr>
        <sz val="12"/>
        <color rgb="FF000000"/>
        <rFont val="Calibri"/>
        <family val="2"/>
        <scheme val="minor"/>
      </rPr>
      <t xml:space="preserve">. Los recursos excedentes resultantes del proceso de saneamiento de aportes patronales, de que trata el artículo 85 de la Ley 1438 de 2011, correspondientes a las vigencias 1994 a 2016, financiados con recursos del Situado Fiscal y del Sistema General de Participaciones, se destinarán si las entidades territoriales lo consideran pertinente al pago de la deuda acumulada al cierre de la vigencia 2022 por conceptos de servicios y tecnologías en salud prestados a la población migrante no afiliada y/o a la población pobre en lo no cubierto con subsidios a la demanda; de no existir deudas por estos conceptos, se podrán destinar al saneamiento fiscal y financiero de la red pública prestadora de servicios de salud.
Los recursos excedentes que no fueron saneados y que se encuentren en poder de las Entidades Promotoras de Salud -EPS-, de las Entidades Obligadas a Compensar -EOC, de las Administradoras de Riesgos Laborales -ARL-, de las Entidades Administradoras de Pensiones y de las Administradoras de Fondos de Cesantías - AFC- serán girados a la ADRES; estos recursos, junto con los que por este concepto tenga la ADRES, serán distribuidos entre los departamentos y distritos, conforme a los criterios definidos por el Ministerio Salud y Protección Social y se destinarán a los mismos conceptos previstos en el inciso anterior.
Los recursos excedentes que fueron saneados y que se encuentren en poder de las Empresas Sociales del Estado o de la Entidad Territorial, serán ejecutados por éstas para el pago de servicios y tecnologías en salud prestados a la población migrante no afiliada y/o a la población pobre en lo no cubierto con subsidios a la demanda. </t>
    </r>
  </si>
  <si>
    <r>
      <t xml:space="preserve">Un documento de lineamiento protocolizado en el marco de las instancias de participación de las comunidades Negras, Afrodescendientes, Raizales y Palenqueras
Revisar si es mejor establecer varias para el entregable final por año </t>
    </r>
    <r>
      <rPr>
        <sz val="12"/>
        <color rgb="FFFF0000"/>
        <rFont val="Calibri"/>
        <family val="2"/>
        <scheme val="minor"/>
      </rPr>
      <t>(concertación , diseño, socialización y aprobación por ejemplo)</t>
    </r>
  </si>
  <si>
    <r>
      <rPr>
        <b/>
        <sz val="12"/>
        <color theme="1"/>
        <rFont val="Calibri"/>
        <family val="2"/>
        <scheme val="minor"/>
      </rPr>
      <t>63.</t>
    </r>
    <r>
      <rPr>
        <sz val="12"/>
        <color theme="1"/>
        <rFont val="Calibri"/>
        <family val="2"/>
        <scheme val="minor"/>
      </rPr>
      <t xml:space="preserve"> Se revisará el proceso de implementación de la Certificación de Discapacidad y del Registro de Localización y Caracterización de Personas con Discapacidad (RLCPD), con el propósito de hacerlo más eficiente y ampliar la cobertura.</t>
    </r>
  </si>
  <si>
    <r>
      <rPr>
        <b/>
        <sz val="12"/>
        <color rgb="FF000000"/>
        <rFont val="Calibri"/>
        <family val="2"/>
        <scheme val="minor"/>
      </rPr>
      <t>1.</t>
    </r>
    <r>
      <rPr>
        <sz val="12"/>
        <color rgb="FF000000"/>
        <rFont val="Calibri"/>
        <family val="2"/>
        <scheme val="minor"/>
      </rPr>
      <t xml:space="preserve"> Se implementará la Política Pública Nacional de Envejecimiento y Vejez, bajo el principio de corresponsabilidad individual, familiar, social y estatal.</t>
    </r>
  </si>
  <si>
    <r>
      <rPr>
        <b/>
        <sz val="12"/>
        <color rgb="FF000000"/>
        <rFont val="Calibri"/>
        <family val="2"/>
        <scheme val="minor"/>
      </rPr>
      <t xml:space="preserve">60. </t>
    </r>
    <r>
      <rPr>
        <sz val="12"/>
        <color rgb="FF000000"/>
        <rFont val="Calibri"/>
        <family val="2"/>
        <scheme val="minor"/>
      </rPr>
      <t>Se hará especial énfasis en la atención a los consumidores de sustancias psicoactivas, y en particular habitantes de calle. Las acciones irán desde la prevención hasta la rehabilitación.</t>
    </r>
  </si>
  <si>
    <r>
      <rPr>
        <b/>
        <sz val="12"/>
        <color rgb="FF000000"/>
        <rFont val="Calibri"/>
        <family val="2"/>
        <scheme val="minor"/>
      </rPr>
      <t xml:space="preserve">50. </t>
    </r>
    <r>
      <rPr>
        <sz val="12"/>
        <color rgb="FF000000"/>
        <rFont val="Calibri"/>
        <family val="2"/>
        <scheme val="minor"/>
      </rPr>
      <t>Se formulará una política de salud para las mujeres que garantice el goce pleno de sus derechos, el fomento de la participación social y ciudadana, de tal forma que las acciones estén basadas en el bienestar y no solamente en la enfermedad.</t>
    </r>
  </si>
  <si>
    <r>
      <rPr>
        <b/>
        <sz val="12"/>
        <color rgb="FF000000"/>
        <rFont val="Calibri"/>
        <family val="2"/>
        <scheme val="minor"/>
      </rPr>
      <t xml:space="preserve">6. </t>
    </r>
    <r>
      <rPr>
        <sz val="12"/>
        <color rgb="FF000000"/>
        <rFont val="Calibri"/>
        <family val="2"/>
        <scheme val="minor"/>
      </rPr>
      <t>Se formulará e implementará una nueva política de talento humano en salud, con enfoque de género, mejoramiento de la pertinencia, la cobertura y distribución del talento humano en el territorio nacional.</t>
    </r>
  </si>
  <si>
    <r>
      <rPr>
        <b/>
        <sz val="12"/>
        <color rgb="FF000000"/>
        <rFont val="Calibri"/>
        <family val="2"/>
        <scheme val="minor"/>
      </rPr>
      <t xml:space="preserve">ARTÍCULO 168°. </t>
    </r>
    <r>
      <rPr>
        <sz val="12"/>
        <color rgb="FF000000"/>
        <rFont val="Calibri"/>
        <family val="2"/>
        <scheme val="minor"/>
      </rPr>
      <t xml:space="preserve">Adiciónese el artículo 16A a la Ley 1164 de 2007, así:
</t>
    </r>
    <r>
      <rPr>
        <b/>
        <sz val="12"/>
        <color rgb="FF000000"/>
        <rFont val="Calibri"/>
        <family val="2"/>
        <scheme val="minor"/>
      </rPr>
      <t>ARTÍCULO 16A. DE LA FORMACIÓN CONTINUA DEL TALENTO HUMANO EN SALUD.</t>
    </r>
    <r>
      <rPr>
        <sz val="12"/>
        <color rgb="FF000000"/>
        <rFont val="Calibri"/>
        <family val="2"/>
        <scheme val="minor"/>
      </rPr>
      <t xml:space="preserve"> Se entiende por formación continua del Talento Humano en Salud, los procesos y actividades permanentes, entrenamiento y fundamentación teórico- práctica, dirigidos a
complementar, actualizar, perfeccionar, renovar o profundizar conocimientos, habilidades, técnicas y prácticas por parte de las profesiones y ocupaciones en el contexto del Sistema de Salud colombiano, y que complementan su formación básica de educación superior, o de Educación para el Trabajo y el Desarrollo Humano -ETDH-, el cual guardará coherencia con el Sistema Nacional de Cualificaciones.</t>
    </r>
  </si>
  <si>
    <r>
      <rPr>
        <b/>
        <sz val="12"/>
        <color rgb="FF000000"/>
        <rFont val="Calibri"/>
        <family val="2"/>
        <scheme val="minor"/>
      </rPr>
      <t xml:space="preserve">26. </t>
    </r>
    <r>
      <rPr>
        <sz val="12"/>
        <color rgb="FF000000"/>
        <rFont val="Calibri"/>
        <family val="2"/>
        <scheme val="minor"/>
      </rPr>
      <t>Formular mecanismos de articulación de las medicinas y terapias alternativas y complementarias (MTAC) con el Sistema de Salud.</t>
    </r>
  </si>
  <si>
    <r>
      <rPr>
        <b/>
        <sz val="12"/>
        <color rgb="FF000000"/>
        <rFont val="Calibri"/>
        <family val="2"/>
        <scheme val="minor"/>
      </rPr>
      <t xml:space="preserve">30. </t>
    </r>
    <r>
      <rPr>
        <sz val="12"/>
        <color rgb="FF000000"/>
        <rFont val="Calibri"/>
        <family val="2"/>
        <scheme val="minor"/>
      </rPr>
      <t>Fortalecer los procesos de cualificación y gestión del talento humano requerido para la atención en los servicios farmacéuticos</t>
    </r>
  </si>
  <si>
    <r>
      <rPr>
        <b/>
        <sz val="12"/>
        <rFont val="Calibri"/>
        <family val="2"/>
        <scheme val="minor"/>
      </rPr>
      <t>ARTÍCULO 16A. DE LA FORMACIÓN CONTINUA DEL TALENTO HUMANO EN SALUD.</t>
    </r>
    <r>
      <rPr>
        <sz val="12"/>
        <rFont val="Calibri"/>
        <family val="2"/>
        <scheme val="minor"/>
      </rPr>
      <t xml:space="preserve"> Se entiende por formación continua del Talento Humano en Salud, los procesos y actividades permanentes, entrenamiento y fundamentación teórico- práctica, dirigidos a</t>
    </r>
  </si>
  <si>
    <r>
      <rPr>
        <b/>
        <sz val="12"/>
        <color rgb="FF000000"/>
        <rFont val="Calibri"/>
        <family val="2"/>
        <scheme val="minor"/>
      </rPr>
      <t xml:space="preserve">16. </t>
    </r>
    <r>
      <rPr>
        <sz val="12"/>
        <color rgb="FF000000"/>
        <rFont val="Calibri"/>
        <family val="2"/>
        <scheme val="minor"/>
      </rPr>
      <t>El desarrollo de un Sistema de información único e interoperable que permita la articulación de todos los actores del SGSS.</t>
    </r>
  </si>
  <si>
    <r>
      <t>13.</t>
    </r>
    <r>
      <rPr>
        <sz val="12"/>
        <color theme="1"/>
        <rFont val="Calibri"/>
        <family val="2"/>
        <scheme val="minor"/>
      </rPr>
      <t xml:space="preserve"> El mejoramiento del sistema de vigilancia en salud pública y sanitario.</t>
    </r>
  </si>
  <si>
    <r>
      <t xml:space="preserve">49. </t>
    </r>
    <r>
      <rPr>
        <sz val="12"/>
        <color theme="1"/>
        <rFont val="Calibri"/>
        <family val="2"/>
        <scheme val="minor"/>
      </rPr>
      <t>Un sistema nacional de seguimiento y monitoreo para la superación de la malnutrición</t>
    </r>
    <r>
      <rPr>
        <b/>
        <sz val="12"/>
        <color theme="1"/>
        <rFont val="Calibri"/>
        <family val="2"/>
        <scheme val="minor"/>
      </rPr>
      <t xml:space="preserve">
</t>
    </r>
  </si>
  <si>
    <r>
      <rPr>
        <b/>
        <sz val="12"/>
        <color rgb="FF000000"/>
        <rFont val="Calibri"/>
        <family val="2"/>
        <scheme val="minor"/>
      </rPr>
      <t>ARTÍCULO 215°. SISTEMA NACIONAL DE SEGUIMIENTO Y MONITOREO PARA lA SUPERACIÓN DE lA MALNUTRICIÓN.</t>
    </r>
    <r>
      <rPr>
        <sz val="12"/>
        <color rgb="FF000000"/>
        <rFont val="Calibri"/>
        <family val="2"/>
        <scheme val="minor"/>
      </rPr>
      <t xml:space="preserve"> Créese el Sistema Nacional de Seguimiento y Monitoreo para la Superación de la Malnutrición SNSM-liderado y administrado por el Ministerio de la Igualdad y Equidad, como mecanismo de identificación, focalización, seguimiento y monitoreo de la situación de malnutrición priorizando las gestantes, niñas, niños y adolescentes y sus familias. Este sistema utilizará como instrumento de análisis el Registro Social administrado por el Departamento Nacional de Planeación -DNP-, en el cual se integrarán las fuentes de información de las entidades que cuenten con datos nominales sobre malnutrición y beneficiarios en los programas sociales. 
Las instituciones con oferta social del Estado dirigida a la población objetivo, tales como el Ministerio de Salud y Protección Social, el Ministerio de Vivienda, Ciudad y Territorio, el Ministerio de la Igualdad y Equidad, el Ministerio del Trabajo, el Departamento para la Prosperidad Social, el Instituto Colombiano de Bienestar Familiar, el Ministerio del Deporte, entre otras, efectuarán el reporte de información al -SNSM utilizando, entre otros, los siguientes criterios: territorial, diferencial, de género, interseccional y nominal. El Ministerio de la Igualdad y Equidad en coordinación con la Comisión Intersectorial de Seguridad Alimentaria y Nutricional -CISAN-, o quien haga sus veces, realizarán un análisis de resultados de la pertinencia de los programas sociales ofertados para superar la malnutrición de gestantes, niñas, niños y adolescentesy sus hogares, para optimizar o crear nueva oferta social, en caso de requerirse. La Nación asignará los recursos para las transferencias referidas en el presente artículo de acuerdo con las disponibilidades presupuestales, el Marco Fiscal de Mediano Plazo y el Marco de Gasto de Mediano Plazo. 
</t>
    </r>
    <r>
      <rPr>
        <b/>
        <sz val="12"/>
        <color rgb="FF000000"/>
        <rFont val="Calibri"/>
        <family val="2"/>
        <scheme val="minor"/>
      </rPr>
      <t xml:space="preserve">PARÁGRAFO PRIMERO. </t>
    </r>
    <r>
      <rPr>
        <sz val="12"/>
        <color rgb="FF000000"/>
        <rFont val="Calibri"/>
        <family val="2"/>
        <scheme val="minor"/>
      </rPr>
      <t xml:space="preserve">El Sistema Nacional de Seguimiento y Monitoreo para la Superación de la Malnutrición -SNSM-proporcionará información al programa de hambre cero que ayude a la atención focalizada, informada y actualizada; atendiendo a las eventualidades y emergencias que pudiesen presentarse, y monitoreando los avances en el tema. 
</t>
    </r>
    <r>
      <rPr>
        <b/>
        <sz val="12"/>
        <color rgb="FF000000"/>
        <rFont val="Calibri"/>
        <family val="2"/>
        <scheme val="minor"/>
      </rPr>
      <t>PARÁGRAFO SEGUNDO</t>
    </r>
    <r>
      <rPr>
        <sz val="12"/>
        <color rgb="FF000000"/>
        <rFont val="Calibri"/>
        <family val="2"/>
        <scheme val="minor"/>
      </rPr>
      <t xml:space="preserve">. El Ministerio de la Igualdad y Equidad o quienes hagan sus veces, entregará un reporte anual a las Comisiones Séptimas de Senado y Cámara del Congreso de la República que indique los resultados, acciones y avances del Seguimiento y Monitoreo para la Superación de la Malnutrición. </t>
    </r>
  </si>
  <si>
    <r>
      <t xml:space="preserve">15. </t>
    </r>
    <r>
      <rPr>
        <sz val="12"/>
        <color theme="1"/>
        <rFont val="Calibri"/>
        <family val="2"/>
        <scheme val="minor"/>
      </rPr>
      <t>La promoción desde la academia de observatorios de equidad y bienestar poblacional, para el análisis, monitoreo y seguimiento nacional y subnacional de los factores y condiciones intersectoriales que inciden en los resultados en salud pública.</t>
    </r>
  </si>
  <si>
    <r>
      <t xml:space="preserve">49. </t>
    </r>
    <r>
      <rPr>
        <sz val="12"/>
        <color theme="1"/>
        <rFont val="Calibri"/>
        <family val="2"/>
        <scheme val="minor"/>
      </rPr>
      <t>Desarrollo de modelos y ejercicios de predicción, que a partir del análisis de determinantes sociales determinen y prioricen territorios a intervenir</t>
    </r>
    <r>
      <rPr>
        <b/>
        <sz val="12"/>
        <color theme="1"/>
        <rFont val="Calibri"/>
        <family val="2"/>
        <scheme val="minor"/>
      </rPr>
      <t>.</t>
    </r>
  </si>
  <si>
    <r>
      <t xml:space="preserve">35. </t>
    </r>
    <r>
      <rPr>
        <sz val="12"/>
        <color theme="1"/>
        <rFont val="Calibri"/>
        <family val="2"/>
        <scheme val="minor"/>
      </rPr>
      <t>Actualización de la Encuesta Nacional de Salud Mental.</t>
    </r>
  </si>
  <si>
    <r>
      <rPr>
        <b/>
        <sz val="12"/>
        <color theme="1"/>
        <rFont val="Calibri"/>
        <family val="2"/>
        <scheme val="minor"/>
      </rPr>
      <t>44.</t>
    </r>
    <r>
      <rPr>
        <sz val="12"/>
        <color theme="1"/>
        <rFont val="Calibri"/>
        <family val="2"/>
        <scheme val="minor"/>
      </rPr>
      <t xml:space="preserve"> Generación de capacidades para la identificación oportuna del evento de ETA por parte de la comunidad y del sistema de salud.</t>
    </r>
  </si>
  <si>
    <r>
      <rPr>
        <b/>
        <sz val="12"/>
        <color theme="1"/>
        <rFont val="Calibri"/>
        <family val="2"/>
        <scheme val="minor"/>
      </rPr>
      <t xml:space="preserve">13. </t>
    </r>
    <r>
      <rPr>
        <sz val="12"/>
        <color theme="1"/>
        <rFont val="Calibri"/>
        <family val="2"/>
        <scheme val="minor"/>
      </rPr>
      <t>El mejoramiento del sistema de vigilancia en salud pública y sanitario.</t>
    </r>
  </si>
  <si>
    <r>
      <rPr>
        <b/>
        <sz val="12"/>
        <color theme="1"/>
        <rFont val="Calibri"/>
        <family val="2"/>
        <scheme val="minor"/>
      </rPr>
      <t>44.</t>
    </r>
    <r>
      <rPr>
        <sz val="12"/>
        <color theme="1"/>
        <rFont val="Calibri"/>
        <family val="2"/>
        <scheme val="minor"/>
      </rPr>
      <t xml:space="preserve"> Fortalecimiento de las capacidades de los equipos territoriales y laboratorios de salud pública para la recolección, transporte y análisis de las muestras de alimentos y agua potable que permitan la identificación de los agentes patógenos.
</t>
    </r>
  </si>
  <si>
    <r>
      <rPr>
        <b/>
        <sz val="12"/>
        <color theme="1"/>
        <rFont val="Calibri"/>
        <family val="2"/>
        <scheme val="minor"/>
      </rPr>
      <t xml:space="preserve">4. </t>
    </r>
    <r>
      <rPr>
        <sz val="12"/>
        <color theme="1"/>
        <rFont val="Calibri"/>
        <family val="2"/>
        <scheme val="minor"/>
      </rPr>
      <t>Conformar redes integrales e integradas territoriales de salud, en las que participan prestadores públicos, privados y mixtos que garantizan servicios con calidad, oportunidad y pertinencia, cerca de donde viven las poblaciones.</t>
    </r>
  </si>
  <si>
    <r>
      <rPr>
        <b/>
        <sz val="12"/>
        <color theme="1"/>
        <rFont val="Calibri"/>
        <family val="2"/>
        <scheme val="minor"/>
      </rPr>
      <t>4.</t>
    </r>
    <r>
      <rPr>
        <sz val="12"/>
        <color theme="1"/>
        <rFont val="Calibri"/>
        <family val="2"/>
        <scheme val="minor"/>
      </rPr>
      <t xml:space="preserve"> Conformar redes integrales e integradas territoriales de salud, en las que participan prestadores públicos, privados y mixtos que garantizan servicios con calidad, oportunidad y pertinencia, cerca de donde viven las poblaciones.</t>
    </r>
  </si>
  <si>
    <r>
      <rPr>
        <b/>
        <sz val="12"/>
        <color theme="1"/>
        <rFont val="Calibri"/>
        <family val="2"/>
        <scheme val="minor"/>
      </rPr>
      <t>5.</t>
    </r>
    <r>
      <rPr>
        <sz val="12"/>
        <color theme="1"/>
        <rFont val="Calibri"/>
        <family val="2"/>
        <scheme val="minor"/>
      </rPr>
      <t xml:space="preserve"> Se recuperará, fortalecerá y modernizará la red pública hospitalaria, en particular en las zonas con baja oferta de servicios, apoyado en la ejecución de un plan maestro de inversiones en infraestructura y dotación.</t>
    </r>
  </si>
  <si>
    <r>
      <rPr>
        <b/>
        <sz val="12"/>
        <color rgb="FF000000"/>
        <rFont val="Calibri"/>
        <family val="2"/>
        <scheme val="minor"/>
      </rPr>
      <t xml:space="preserve">ARTÍCULO 164°. </t>
    </r>
    <r>
      <rPr>
        <sz val="12"/>
        <color rgb="FF000000"/>
        <rFont val="Calibri"/>
        <family val="2"/>
        <scheme val="minor"/>
      </rPr>
      <t xml:space="preserve">Modifíquese el artículo 65 de la Ley 715 de 2001, el cual quedará así:
</t>
    </r>
    <r>
      <rPr>
        <b/>
        <sz val="12"/>
        <color rgb="FF000000"/>
        <rFont val="Calibri"/>
        <family val="2"/>
        <scheme val="minor"/>
      </rPr>
      <t>ARTÍCULO 65. PLANES MAESTROS DE INVERSIONES EN INFRAESTRUCTURA Y DOTACIÓN EN SALUD -PMIDSDEPARTAMENTALES O DISTRITALES Y NACIONAL.</t>
    </r>
    <r>
      <rPr>
        <sz val="12"/>
        <color rgb="FF000000"/>
        <rFont val="Calibri"/>
        <family val="2"/>
        <scheme val="minor"/>
      </rPr>
      <t xml:space="preserve"> Cada diez (10) años, en sincronía con el período del Plan Decenal de Salud, el Gobierno nacional preparará y formulará el Plan Maestro de Inversiones en Infraestructura y Dotación en Salud PMIDS- con la participación de las secretarías de salud departamentales y distritales, o quien haga sus veces, proponiendo dentro de los doce (12) meses iniciales de gobierno, un plan maestro de inversiones públicas en infraestructura y dotación en salud, en el cual se incluirán las destinadas a infraestructura, así como la dotación, equipamiento y equipos biomédicos que el Ministerio de Salud y Protección Social determine, que sean de control especial, y no especial en lo que se considere prioritario, conforme a la metodología que defina el Gobierno nacional, a través del Ministerio de Salud y Protección Social.
Las secretarías de salud departamentales y distritales, o quién haga sus veces, deberán presentar cada cuatro (4) años los Planes de Inversión dentro de los seis (6) primeros meses, en concordancia con el periodo de gobierno, y podrán hacer ajustes a los PMIDS, cada cuatro (4) años, o cuando se presenten contingencias que ameriten una revisión y ajuste.
El Ministerio de Salud y Protección Social y las entidades territoriales harán el seguimiento sobre los mismos, se priorizarán inversiones que requieran acompañamiento de la Nación en el mediano plazo, de acuerdo con la disponibilidad fiscal, articulando fuentes de financiación, según la reglamentación que se expida para el efecto. El Plan Maestro de Infraestructura y Dotación en Salud Nacional -PMIDSN- comenzará a regir a partir del año 2024. 
</t>
    </r>
    <r>
      <rPr>
        <b/>
        <sz val="12"/>
        <color rgb="FF000000"/>
        <rFont val="Calibri"/>
        <family val="2"/>
        <scheme val="minor"/>
      </rPr>
      <t xml:space="preserve">PARÁGRAFO PRIMERO. </t>
    </r>
    <r>
      <rPr>
        <sz val="12"/>
        <color rgb="FF000000"/>
        <rFont val="Calibri"/>
        <family val="2"/>
        <scheme val="minor"/>
      </rPr>
      <t xml:space="preserve">Mientras no se apruebe un nuevo PMIDS, continuarán vigentes las propuestas de inversión del plan anterior de no haberse concluido.
</t>
    </r>
    <r>
      <rPr>
        <b/>
        <sz val="12"/>
        <color rgb="FF000000"/>
        <rFont val="Calibri"/>
        <family val="2"/>
        <scheme val="minor"/>
      </rPr>
      <t>PARÁGRAFO SEGUNDO.</t>
    </r>
    <r>
      <rPr>
        <sz val="12"/>
        <color rgb="FF000000"/>
        <rFont val="Calibri"/>
        <family val="2"/>
        <scheme val="minor"/>
      </rPr>
      <t xml:space="preserve"> Los municipios en el marco de sus competencias en prestación de servicios presentarán sus proyectos a los departamentos, que deberán incluirlos en sus Planes de Inversiones de Infraestructura y dotación de la entidad territorial como capítulo independiente.
</t>
    </r>
    <r>
      <rPr>
        <b/>
        <sz val="12"/>
        <color rgb="FF000000"/>
        <rFont val="Calibri"/>
        <family val="2"/>
        <scheme val="minor"/>
      </rPr>
      <t>PARÁGRAFO TERCERO.</t>
    </r>
    <r>
      <rPr>
        <sz val="12"/>
        <color rgb="FF000000"/>
        <rFont val="Calibri"/>
        <family val="2"/>
        <scheme val="minor"/>
      </rPr>
      <t xml:space="preserve"> En todo caso, mientras se consolidan los Planes Maestros de Inversiones en Infraestructura y Dotación en Salud -PMIDS-, continuaran vigentes los Planes Bienales de inversión de las entidades territoriales. </t>
    </r>
  </si>
  <si>
    <r>
      <rPr>
        <b/>
        <sz val="12"/>
        <color theme="1"/>
        <rFont val="Calibri"/>
        <family val="2"/>
        <scheme val="minor"/>
      </rPr>
      <t xml:space="preserve">5. Se recuperará, fortalecerá y modernizará la red pública hospitalaria, en particular en las zonas con baja oferta de servicios, apoyado en la ejecución de un plan maestro de inversiones en infraestructura y dotación.
33. </t>
    </r>
    <r>
      <rPr>
        <sz val="12"/>
        <color theme="1"/>
        <rFont val="Calibri"/>
        <family val="2"/>
        <scheme val="minor"/>
      </rPr>
      <t xml:space="preserve">Potenciar centros de investigación en salud como el Hospital San Juan de Dios y el Instituto Materno Infantil a través de su recuperación.
</t>
    </r>
  </si>
  <si>
    <r>
      <rPr>
        <b/>
        <sz val="12"/>
        <color theme="1"/>
        <rFont val="Calibri"/>
        <family val="2"/>
        <scheme val="minor"/>
      </rPr>
      <t>5.</t>
    </r>
    <r>
      <rPr>
        <sz val="12"/>
        <color theme="1"/>
        <rFont val="Calibri"/>
        <family val="2"/>
        <scheme val="minor"/>
      </rPr>
      <t xml:space="preserve"> Se recuperará, fortalecerá y modernizará la red pública hospitalaria, en particular en las zonas con baja oferta de servicios, apoyado en la ejecución de un plan maestro de inversiones en infraestructura y dotació</t>
    </r>
    <r>
      <rPr>
        <b/>
        <sz val="12"/>
        <color theme="1"/>
        <rFont val="Calibri"/>
        <family val="2"/>
        <scheme val="minor"/>
      </rPr>
      <t xml:space="preserve">n.
33. </t>
    </r>
    <r>
      <rPr>
        <sz val="12"/>
        <color theme="1"/>
        <rFont val="Calibri"/>
        <family val="2"/>
        <scheme val="minor"/>
      </rPr>
      <t>Potenciar centros de investigación en salud como el Hospital San Juan de Dios y el Instituto Materno Infantil a través de su recuperación</t>
    </r>
  </si>
  <si>
    <r>
      <rPr>
        <b/>
        <sz val="12"/>
        <color theme="1"/>
        <rFont val="Calibri"/>
        <family val="2"/>
        <scheme val="minor"/>
      </rPr>
      <t>39.</t>
    </r>
    <r>
      <rPr>
        <sz val="12"/>
        <color theme="1"/>
        <rFont val="Calibri"/>
        <family val="2"/>
        <scheme val="minor"/>
      </rPr>
      <t xml:space="preserve"> Contribuir con la Formulación y puesta en marcha del Plan Nacional de la Salud Rural a traves de los lineamiento del Plan Territorial en Salud</t>
    </r>
  </si>
  <si>
    <r>
      <rPr>
        <b/>
        <sz val="12"/>
        <rFont val="Calibri"/>
        <family val="2"/>
        <scheme val="minor"/>
      </rPr>
      <t>42.</t>
    </r>
    <r>
      <rPr>
        <sz val="12"/>
        <rFont val="Calibri"/>
        <family val="2"/>
        <scheme val="minor"/>
      </rPr>
      <t xml:space="preserve"> Desarrollo de estrategias de financiamiento que sostengan el modelo, la formalización del personal y la garantía de la calidad</t>
    </r>
  </si>
  <si>
    <r>
      <rPr>
        <b/>
        <sz val="12"/>
        <rFont val="Calibri"/>
        <family val="2"/>
        <scheme val="minor"/>
      </rPr>
      <t>29.</t>
    </r>
    <r>
      <rPr>
        <sz val="12"/>
        <rFont val="Calibri"/>
        <family val="2"/>
        <scheme val="minor"/>
      </rPr>
      <t xml:space="preserve"> Implementar mecanismos de regulación de precios, incluyendo la evaluación por valor terapéutico.</t>
    </r>
  </si>
  <si>
    <r>
      <rPr>
        <b/>
        <sz val="12"/>
        <rFont val="Calibri"/>
        <family val="2"/>
        <scheme val="minor"/>
      </rPr>
      <t>25</t>
    </r>
    <r>
      <rPr>
        <sz val="12"/>
        <rFont val="Calibri"/>
        <family val="2"/>
        <scheme val="minor"/>
      </rPr>
      <t>.Implementar estrategias para el abastecimiento, acceso y disponibilidad de las tecnologías en salud para lo cual se formulará entre otras una nueva política farmacéutica</t>
    </r>
  </si>
  <si>
    <r>
      <rPr>
        <b/>
        <sz val="12"/>
        <color theme="1"/>
        <rFont val="Calibri"/>
        <family val="2"/>
        <scheme val="minor"/>
      </rPr>
      <t>ARTÍCULO 161°. FORTALECIMIENTO PARA AGILIZAR LAS AUTORIZACIONES DE LOS PROCESOS DE FABRICACIÓN, VENTA E IMPORTACIÓN DE MEDICAMENTOS Y DISPOSITIVOS Y TECNOLOGÍAS EN SALUD.</t>
    </r>
    <r>
      <rPr>
        <sz val="12"/>
        <color theme="1"/>
        <rFont val="Calibri"/>
        <family val="2"/>
        <scheme val="minor"/>
      </rPr>
      <t xml:space="preserve">  El Ministerio de Salud y Protección Social, en articulación con el Ministerio de Ciencia, Tecnología e Innovación, adoptará las decisiones necesarias para fortalecer e incrementar la capacidad de fabricación, semielaboración, venta, importación de medicamentos, vacunas, dispositivos y otras tecnologías en salud en condiciones de calidad, seguridad, eficacia, acceso a medicamentos y competitividad.   Estas medidas incluirán, aunque no estarán limitadas a, las siguientes:    
1. Agilizar y priorizar la evaluación y certificación de Buenas Prácticas de Manufactura, y demás certificaciones que sean requeridas, para la instalación de nuevas plantas de producción en el país, así como para la ampliación y/o adecuación de las existentes.    
2. Dar prioridad y reducir los tiempos aplicados a las solicitudes de trámites relacionados con los registros sanitarios correspondientes a las modalidades de fabricar y vender, importar, semielaborar y vender y de importar y vender.    
3. Agilizar la entrada al mercado de medicamentos competidores (de marca o genéricos) en todos los segmentos farmacéuticos. Para esto, el Ministerio de Salud y Protección Social asegurará que se incrementen las capacidades del Instituto Nacional de Vigilancia de Medicamentos y Alimentos -INVIMA y se puedan establecer las siguientes modificaciones:     
a) Todos los trámites relacionados con evaluaciones farmacéuticas y legales de los medicamentos sean realizados por dependencias internas del INVIMA bajo criterios de idoneidad técnica y eficiencia, y no requieran conceptos previos de la Comisión Revisora. En el mismo sentido, a la Comisión Revisora solo le corresponderá emitir conceptos sobre la evaluación farmacológica de medicamentos nuevos, y en relación con aquellos temas o elementos que les sean asignados conforme al Reglamento.  
b) En el caso de aquellos medicamentos competidores (de marca o genéricos) que, de acuerdo con los criterios y listados de principios activos definidos por el Ministerio de Salud, requieran en la evaluación farmacéutica de estudios de bioequivalencia y/o biodisponibilidad, la aprobación de tales estudios será realizada por una dependencia técnica interna del INVIMA en un plazo inferior a 3 meses.      
c) Se adopten las medidas que permitan a Colombia recuperar las capacidades de realización de estudios de bioequivalencia y biodisponibilidad en el país, asegurando que los estándares exigidos a las instituciones que realicen estos estudios en el país no sean más rigurosos que los exigidos en América Latina por las autoridades sanitarias de referencia reconocidas de Nivel IV por la Organización Panamericana de la Salud, y la Organización Mundial de la Salud. Así mismo, cuando una institución sea certificada por el INVIMA para realizar este tipo de estudios, no se requerirá aprobación previa de los protocolos de los estudios que ella realice, y solo se requerirá aprobación del resultado de los mismos.    
d) Se identifiquen aquellos medicamentos correspondientes a terapias de alto costo y para enfermedades huérfanas, así como aquellos en riesgo de situación de desabastecimiento, en los que por razones de salud pública y/o de seguridad sanitaria sea necesario mantener o ampliar la producción en Colombia, para que se dé prioridad a todos los trámites relacionados con sus registros sanitarios, en las modalidades de fabricar y vender,  importar, semielaborar y vender y de importar y vender.    
4. Para la adquisición de vacunas, otros biológicos y otros productos de interés en salud pública, el Ministerio de Salud y Protección Social, o cualquier otra entidad pública del orden nacional con competencia para adquirir estos productos, abrirá un proceso de adquisición en el territorio nacional dirigido a entidades públicas, mixtas y privadas, de cualquier orden, a través del mecanismo contractual que resulte aplicable de conformidad con la normatividad vigente en la materia. Adicionalmente se podrán celebrar, de manera directa, con entidades de naturaleza pública o mixta de cualquier orden, acuerdos de venta y suministro, así como otro tipo de acuerdos para la provisión y desarrollo de vacunas y otros biológicos, incluyendo aquellos descritos en la Ley 2064 de 2020. Para ello, podrán autorizarse compromisos con cargo a vigencias futuras ordinarias o excepcionales.     
</t>
    </r>
    <r>
      <rPr>
        <b/>
        <sz val="12"/>
        <color theme="1"/>
        <rFont val="Calibri"/>
        <family val="2"/>
        <scheme val="minor"/>
      </rPr>
      <t>PARÁGRAFO.</t>
    </r>
    <r>
      <rPr>
        <sz val="12"/>
        <color theme="1"/>
        <rFont val="Calibri"/>
        <family val="2"/>
        <scheme val="minor"/>
      </rPr>
      <t xml:space="preserve"> El Ministerio de Salud y Protección Social, el Ministerio de Relaciones Exteriores, el Ministerio de Comercio, Industria y Turismo y el INVIMA, podrán desarrollar una estrategia diplomática para apoyar el proceso de precalificación de la Organización Mundial de la Salud, de las entidades productoras locales de vacunas.    </t>
    </r>
  </si>
  <si>
    <r>
      <rPr>
        <b/>
        <sz val="12"/>
        <color theme="1"/>
        <rFont val="Calibri"/>
        <family val="2"/>
        <scheme val="minor"/>
      </rPr>
      <t>ARTÍCULO 161°. FORTALECIMIENTO PARA AGILIZAR LAS AUTORIZACIONES DE LOS PROCESOS DE FABRICACIÓN, VENTA E IMPORTACIÓN DE MEDICAMENTOS Y DISPOSITIVOS Y TECNOLOGÍAS EN SALUD.</t>
    </r>
    <r>
      <rPr>
        <sz val="12"/>
        <color theme="1"/>
        <rFont val="Calibri"/>
        <family val="2"/>
        <scheme val="minor"/>
      </rPr>
      <t xml:space="preserve">  El Ministerio de Salud y Protección Social, en articulación con el Ministerio de Ciencia, Tecnología e Innovación, adoptará las decisiones necesarias para fortalecer e incrementar la capacidad de fabricación, semielaboración, venta, importación de medicamentos, vacunas, dispositivos y otras tecnologías en salud en condiciones de calidad, seguridad, eficacia, acceso a medicamentos y competitividad.   Estas medidas incluirán, aunque no estarán limitadas a, las siguientes:    </t>
    </r>
  </si>
  <si>
    <r>
      <rPr>
        <b/>
        <sz val="12"/>
        <color theme="1"/>
        <rFont val="Calibri"/>
        <family val="2"/>
        <scheme val="minor"/>
      </rPr>
      <t>2.</t>
    </r>
    <r>
      <rPr>
        <sz val="12"/>
        <color theme="1"/>
        <rFont val="Calibri"/>
        <family val="2"/>
        <scheme val="minor"/>
      </rPr>
      <t xml:space="preserve"> Se disminuirán los aportes a salud, del 12% al 10%, por parte de los pensionados que devengan entre dos y tres salarios mínimos
</t>
    </r>
  </si>
  <si>
    <r>
      <rPr>
        <b/>
        <sz val="12"/>
        <rFont val="Calibri"/>
        <family val="2"/>
        <scheme val="minor"/>
      </rPr>
      <t>7.</t>
    </r>
    <r>
      <rPr>
        <sz val="12"/>
        <rFont val="Calibri"/>
        <family val="2"/>
        <scheme val="minor"/>
      </rPr>
      <t xml:space="preserve"> Se fortalecerá el aseguramiento en salud para el cuidado integral de toda la población, bajo el control y regulación del Estado.
</t>
    </r>
  </si>
  <si>
    <r>
      <rPr>
        <b/>
        <sz val="12"/>
        <rFont val="Calibri"/>
        <family val="2"/>
        <scheme val="minor"/>
      </rPr>
      <t xml:space="preserve">20. </t>
    </r>
    <r>
      <rPr>
        <sz val="12"/>
        <rFont val="Calibri"/>
        <family val="2"/>
        <scheme val="minor"/>
      </rPr>
      <t xml:space="preserve">Promover la sostenibilidad del sistema de salud especial propio de las universidades estatales u oficiales, mediante la apropiación de las cotizaciones por ingresos adicionales de sus afiliados con su núcleo familiar.
</t>
    </r>
  </si>
  <si>
    <r>
      <rPr>
        <b/>
        <sz val="12"/>
        <rFont val="Calibri"/>
        <family val="2"/>
        <scheme val="minor"/>
      </rPr>
      <t>58.</t>
    </r>
    <r>
      <rPr>
        <sz val="12"/>
        <rFont val="Calibri"/>
        <family val="2"/>
        <scheme val="minor"/>
      </rPr>
      <t xml:space="preserve"> Se facilitará el aseguramiento y atención en salud, especialmente para aquellos adolescentes y jóvenes que no estudian ni trabajan. 
</t>
    </r>
  </si>
  <si>
    <r>
      <rPr>
        <b/>
        <sz val="12"/>
        <color theme="1"/>
        <rFont val="Calibri"/>
        <family val="2"/>
        <scheme val="minor"/>
      </rPr>
      <t>14.</t>
    </r>
    <r>
      <rPr>
        <sz val="12"/>
        <color theme="1"/>
        <rFont val="Calibri"/>
        <family val="2"/>
        <scheme val="minor"/>
      </rPr>
      <t xml:space="preserve"> La modernización institucional con el fortalecimiento de la rectoría del MSPS, la capacidad de ADRES, el INVIMA, el INS, y el Instituto de Evaluación Tecnológica en Salud (IETS) garantizando su independencia, así como la creación de un Instituto Nacional de Donación y Trasplante de Órganos y Tejidos – INDOT.
</t>
    </r>
  </si>
  <si>
    <r>
      <rPr>
        <b/>
        <sz val="12"/>
        <color rgb="FF000000"/>
        <rFont val="Calibri"/>
        <family val="2"/>
        <scheme val="minor"/>
      </rPr>
      <t>ARTÍCULO 160°. DEL INSTITUTO DE EVALUACIÓN TECNOLÓGICA EN SALUD-IETS.</t>
    </r>
    <r>
      <rPr>
        <sz val="12"/>
        <color rgb="FF000000"/>
        <rFont val="Calibri"/>
        <family val="2"/>
        <scheme val="minor"/>
      </rPr>
      <t xml:space="preserve"> El Instituto de Evaluación Tecnológica en Salud-IETS, entidad descentralizada indirecta o de segundo grado del orden nacional, estará adscrito al Ministerio de Salud y Protección Social y, los gastos de funcionamiento e inversión del IETS serán cubiertos por el citado Ministerio, para lo cual deberá destinar y transferir los recursos necesarios de su presupuesto. </t>
    </r>
  </si>
  <si>
    <r>
      <rPr>
        <b/>
        <sz val="12"/>
        <color rgb="FF000000"/>
        <rFont val="Calibri"/>
        <family val="2"/>
        <scheme val="minor"/>
      </rPr>
      <t xml:space="preserve">ARTÍCULO 162°. Créase el Instituto Nacional de Donación y Trasplante de Órganos y Tejidos -INDTOT, </t>
    </r>
    <r>
      <rPr>
        <sz val="12"/>
        <color rgb="FF000000"/>
        <rFont val="Calibri"/>
        <family val="2"/>
        <scheme val="minor"/>
      </rPr>
      <t xml:space="preserve">como una entidad adscrita al Ministerio de Salud y Protección Social, con autonomía administrativa, personería jurídica y autonomía presupuestal, su domicilio será la ciudad de Bogotá y contará con la estructura interna y la planta de personal que el Gobierno nacional establezca en desarrollo de sus facultades; tendrá como objeto coordinar y operar el Sistema Nacional de Donación y Trasplante de Órganos y Tejidos de Colombia, el cual tendrá como propósito la dirección e integración de los diferentes actores que participan en los procesos de donación y trasplante, tales como Ministerio de Salud y Protección Social, Instituto Nacional de Salud, INVIMA, bancos de tejidos, IPS generadoras y trasplantadoras, direcciones departamentales y distritales de salud, Instituto Nacional de Medicina Legal y Ciencias Forenses y los demás actores que resulten necesarios para el cumplimiento de su objeto. Sus objetivos específicos son la coordinación de actividades relacionadas con la promoción, donación, extracción, recuperación, transporte, conservación, trasplante e implante de órganos y tejidos con el objeto de hacerlos accesibles en condiciones de calidad, en forma oportuna y suficiente a la población colombiana, siguiendo los principios de cooperación, eficiencia, equidad y solidaridad. Para su implementación se realizarán los ajustes institucionales y administrativos que integren en el INDTOT las funciones correspondientes, así como los presupuestos asociados. Su implementación estará sujeta al Marco de Gasto de Mediano Plazo y al Marco Fiscal de Mediano Plazo.   </t>
    </r>
    <r>
      <rPr>
        <b/>
        <sz val="12"/>
        <color rgb="FF000000"/>
        <rFont val="Calibri"/>
        <family val="2"/>
        <scheme val="minor"/>
      </rPr>
      <t xml:space="preserve">
PARÁGRAFO. </t>
    </r>
    <r>
      <rPr>
        <sz val="12"/>
        <color rgb="FF000000"/>
        <rFont val="Calibri"/>
        <family val="2"/>
        <scheme val="minor"/>
      </rPr>
      <t xml:space="preserve">El Ministerio de Salud y protección social expedirá la reglamentación del INDTOT y el Sistema Nacional de Donación y Trasplante de Órganos y Tejidos en Colombia en los seis (6) meses siguientes a la entrada en vigencia de la presente ley.  </t>
    </r>
  </si>
  <si>
    <r>
      <rPr>
        <b/>
        <sz val="12"/>
        <rFont val="Calibri"/>
        <family val="2"/>
        <scheme val="minor"/>
      </rPr>
      <t xml:space="preserve">3. </t>
    </r>
    <r>
      <rPr>
        <sz val="12"/>
        <rFont val="Calibri"/>
        <family val="2"/>
        <scheme val="minor"/>
      </rPr>
      <t>Desarrollar equipos interdisciplinarios territorializados permanentes y sistemáticos, para garantizar la promoción de la salud y prevención de la enfermedad, a través de la coordinación de acciones sectoriales e intersectoriales.</t>
    </r>
  </si>
  <si>
    <r>
      <rPr>
        <b/>
        <sz val="12"/>
        <color rgb="FF000000"/>
        <rFont val="Calibri"/>
        <family val="2"/>
        <scheme val="minor"/>
      </rPr>
      <t xml:space="preserve">10. </t>
    </r>
    <r>
      <rPr>
        <sz val="12"/>
        <color rgb="FF000000"/>
        <rFont val="Calibri"/>
        <family val="2"/>
        <scheme val="minor"/>
      </rPr>
      <t xml:space="preserve">Acciones de interés en salud pública según necesidades demográficas y el perfil epidemiológico, considerando mecanismos para reducir enfermedades crónicas no trasmisibles, enfermedades tropicales desatendidas, emergentes y reemergentes. Para el caso de cáncer se fortalecerá la detección temprana, la prevención, el acceso oportuno y el control, incluyendo enfoque intercultural liderado por el Instituto Nacional de Cancerología, en conjunto con los territorios y en el marco de Atención Primaria en Salud. </t>
    </r>
  </si>
  <si>
    <r>
      <t xml:space="preserve">
</t>
    </r>
    <r>
      <rPr>
        <sz val="12"/>
        <rFont val="Calibri"/>
        <family val="2"/>
        <scheme val="minor"/>
      </rPr>
      <t>100%</t>
    </r>
  </si>
  <si>
    <r>
      <rPr>
        <b/>
        <sz val="12"/>
        <color rgb="FF000000"/>
        <rFont val="Calibri"/>
        <family val="2"/>
        <scheme val="minor"/>
      </rPr>
      <t xml:space="preserve">38. </t>
    </r>
    <r>
      <rPr>
        <sz val="12"/>
        <color rgb="FF000000"/>
        <rFont val="Calibri"/>
        <family val="2"/>
        <scheme val="minor"/>
      </rPr>
      <t>Definir los limites ambientales para la protección de la salud de las personas y comunidades.</t>
    </r>
  </si>
  <si>
    <r>
      <t xml:space="preserve">
</t>
    </r>
    <r>
      <rPr>
        <sz val="12"/>
        <color theme="1"/>
        <rFont val="Calibri"/>
        <family val="2"/>
        <scheme val="minor"/>
      </rPr>
      <t>100%</t>
    </r>
  </si>
  <si>
    <r>
      <t xml:space="preserve">37. </t>
    </r>
    <r>
      <rPr>
        <sz val="12"/>
        <color rgb="FF000000"/>
        <rFont val="Calibri"/>
        <family val="2"/>
        <scheme val="minor"/>
      </rPr>
      <t>Establecer criterios técnicos de salud en los procesos de licenciamiento de proyectos productivos y de infraestructura</t>
    </r>
  </si>
  <si>
    <r>
      <rPr>
        <b/>
        <sz val="12"/>
        <rFont val="Calibri"/>
        <family val="2"/>
        <scheme val="minor"/>
      </rPr>
      <t>9.</t>
    </r>
    <r>
      <rPr>
        <sz val="12"/>
        <rFont val="Calibri"/>
        <family val="2"/>
        <scheme val="minor"/>
      </rPr>
      <t xml:space="preserve"> 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basado en la promoción de la salud y prevención de la enfermedad.</t>
    </r>
  </si>
  <si>
    <r>
      <rPr>
        <b/>
        <sz val="12"/>
        <rFont val="Calibri"/>
        <family val="2"/>
        <scheme val="minor"/>
      </rPr>
      <t xml:space="preserve"> 61.</t>
    </r>
    <r>
      <rPr>
        <sz val="12"/>
        <rFont val="Calibri"/>
        <family val="2"/>
        <scheme val="minor"/>
      </rPr>
      <t xml:space="preserve"> Se buscará incidir en los determinantes sociales de salud, haciendo énfasis en los jóvenes; se diseñarán estrategias articuladas con sectores como educación, cultura, trabajo y demás, para favorecer la garantía de la atención integral.</t>
    </r>
  </si>
  <si>
    <r>
      <rPr>
        <b/>
        <sz val="12"/>
        <color theme="1"/>
        <rFont val="Calibri"/>
        <family val="2"/>
        <scheme val="minor"/>
      </rPr>
      <t xml:space="preserve">61. </t>
    </r>
    <r>
      <rPr>
        <sz val="12"/>
        <color theme="1"/>
        <rFont val="Calibri"/>
        <family val="2"/>
        <scheme val="minor"/>
      </rPr>
      <t xml:space="preserve">Se creará una estrategia intersectorial, con el fin de abordar los determinantes que afectan e inciden en la salud mental de las juventudes y el fomento de prácticas profesionales que permitirá potenciar el acompañamiento, atención entre pares y la adquisición de competencias.
</t>
    </r>
  </si>
  <si>
    <r>
      <rPr>
        <b/>
        <sz val="12"/>
        <color theme="1"/>
        <rFont val="Calibri"/>
        <family val="2"/>
        <scheme val="minor"/>
      </rPr>
      <t xml:space="preserve">1. </t>
    </r>
    <r>
      <rPr>
        <sz val="12"/>
        <color theme="1"/>
        <rFont val="Calibri"/>
        <family val="2"/>
        <scheme val="minor"/>
      </rPr>
      <t>Se implementará la Política Pública Nacional de Envejecimiento y Vejez, bajo el principio de corresponsabilidad individual, familiar, social y estatal.</t>
    </r>
  </si>
  <si>
    <r>
      <rPr>
        <b/>
        <sz val="12"/>
        <rFont val="Calibri"/>
        <family val="2"/>
        <scheme val="minor"/>
      </rPr>
      <t xml:space="preserve">44. </t>
    </r>
    <r>
      <rPr>
        <sz val="12"/>
        <rFont val="Calibri"/>
        <family val="2"/>
        <scheme val="minor"/>
      </rPr>
      <t>Generación de capacidades para la identificación oportuna del evento de ETA por parte de la comunidad y del sistema de salud.</t>
    </r>
  </si>
  <si>
    <r>
      <rPr>
        <b/>
        <sz val="12"/>
        <rFont val="Calibri"/>
        <family val="2"/>
        <scheme val="minor"/>
      </rPr>
      <t>44</t>
    </r>
    <r>
      <rPr>
        <sz val="12"/>
        <rFont val="Calibri"/>
        <family val="2"/>
        <scheme val="minor"/>
      </rPr>
      <t xml:space="preserve">. Potencialización de las herramientas y lineamientos de política que permitan definir e intervenir de manera intersectorial los factores generadores de las ETA para prevenir futuros eventos.
</t>
    </r>
  </si>
  <si>
    <r>
      <rPr>
        <b/>
        <sz val="12"/>
        <rFont val="Calibri"/>
        <family val="2"/>
        <scheme val="minor"/>
      </rPr>
      <t>46.</t>
    </r>
    <r>
      <rPr>
        <sz val="12"/>
        <rFont val="Calibri"/>
        <family val="2"/>
        <scheme val="minor"/>
      </rPr>
      <t xml:space="preserve"> Se implementará el Plan Decenal de Lactancia Materna y Alimentación Complementaria.</t>
    </r>
  </si>
  <si>
    <r>
      <rPr>
        <b/>
        <sz val="12"/>
        <rFont val="Calibri"/>
        <family val="2"/>
        <scheme val="minor"/>
      </rPr>
      <t xml:space="preserve">46. </t>
    </r>
    <r>
      <rPr>
        <sz val="12"/>
        <rFont val="Calibri"/>
        <family val="2"/>
        <scheme val="minor"/>
      </rPr>
      <t xml:space="preserve">Se adoptará el código internacional de sucedáneos de la lactancia materna
</t>
    </r>
  </si>
  <si>
    <r>
      <rPr>
        <b/>
        <sz val="12"/>
        <rFont val="Calibri"/>
        <family val="2"/>
        <scheme val="minor"/>
      </rPr>
      <t>46</t>
    </r>
    <r>
      <rPr>
        <sz val="12"/>
        <rFont val="Calibri"/>
        <family val="2"/>
        <scheme val="minor"/>
      </rPr>
      <t>. Se crearán incentivos para la lactancia materna en las mujeres en trabajo informal y se aumentarán las Salas Amigas de la Familia Lactante en el entorno laboral y educativo</t>
    </r>
  </si>
  <si>
    <r>
      <rPr>
        <b/>
        <sz val="12"/>
        <rFont val="Calibri"/>
        <family val="2"/>
        <scheme val="minor"/>
      </rPr>
      <t xml:space="preserve">47. </t>
    </r>
    <r>
      <rPr>
        <sz val="12"/>
        <rFont val="Calibri"/>
        <family val="2"/>
        <scheme val="minor"/>
      </rPr>
      <t xml:space="preserve">Se ejecutará el Plan Nacional de Implementación de las Guías Alimentarías Basadas en Alimentos (GABAS), las cuales tendrán enfoque a nivel territorial y poblacional.
</t>
    </r>
  </si>
  <si>
    <r>
      <rPr>
        <b/>
        <sz val="12"/>
        <rFont val="Calibri"/>
        <family val="2"/>
        <scheme val="minor"/>
      </rPr>
      <t>49.</t>
    </r>
    <r>
      <rPr>
        <sz val="12"/>
        <rFont val="Calibri"/>
        <family val="2"/>
        <scheme val="minor"/>
      </rPr>
      <t xml:space="preserve"> Promoción de prácticas de cuidado en alimentación y nutrición, y prevención, atención y superación de las alteraciones nutricionales desde la gestación hasta la adolescencia.</t>
    </r>
  </si>
  <si>
    <r>
      <rPr>
        <b/>
        <sz val="12"/>
        <color rgb="FF000000"/>
        <rFont val="Calibri"/>
        <family val="2"/>
        <scheme val="minor"/>
      </rPr>
      <t xml:space="preserve">ARTÍCULO 367°. RECUPERACIÓN DEL HOSPITAL SAN JUAN DE DIOS. </t>
    </r>
    <r>
      <rPr>
        <sz val="12"/>
        <color rgb="FF000000"/>
        <rFont val="Calibri"/>
        <family val="2"/>
        <scheme val="minor"/>
      </rPr>
      <t xml:space="preserve">De conformidad con lo establecido en el numeral 10 del artículo 150 de la Constitución Política, revístese al Presidente de la República de precisas facultades extraordinarias, por el término de seis (6) meses, contados a partir de la fecha de entrada en vigencia de la presente Ley, para que, en consideración de lo dispuesto en la Ley 735 de 2002, adelante las actividades necesarias para adquirir a título gratuito u oneroso, la infraestructura que corresponde al Hospital San Juan de Dios; cree una entidad que tenga como objeto la prestación de servicios de salud de mediana y alta complejidad o la investigación en temas de salud, y determine su estructura para la entrada en funcionamiento. </t>
    </r>
  </si>
  <si>
    <t>PLATAFORMA ESTRATÉGICA SECTORIAL  2023-2026</t>
  </si>
  <si>
    <t>Diseñar el Plan Nacional de IVC para alimentos y bebidas en el marco de la Resolucion 1229 de 2012.</t>
  </si>
  <si>
    <t>Plan nacional de IVC diseñado y socializado.</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</si>
  <si>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</si>
  <si>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</si>
  <si>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</si>
  <si>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</si>
  <si>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</si>
  <si>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</si>
  <si>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r>
      <t xml:space="preserve">Gestionar con los actores  territoriales </t>
    </r>
    <r>
      <rPr>
        <sz val="12"/>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</si>
  <si>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 xml:space="preserve">9
</t>
  </si>
  <si>
    <t>7.7 Crece la generación para la vida y la paz: niñas, niños y adolescentes protegidos, amados y con oportunidades.</t>
  </si>
  <si>
    <t>7.6.1 Cifras confiables par un accion permanente.</t>
  </si>
  <si>
    <t>7.7.1 modernización de los instrumentos de gestión d elas politicas publicas.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</si>
</sst>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 #,##0.00_-;\-&quot;$&quot;\ * #,##0.00_-;_-&quot;$&quot;\ * &quot;-&quot;??_-;_-@_-"/>
    <numFmt numFmtId="43" formatCode="_-* #,##0.00_-;\-* #,##0.00_-;_-* &quot;-&quot;??_-;_-@_-"/>
    <numFmt numFmtId="164" formatCode="_-* #,##0_-;\-* #,##0_-;_-* &quot;-&quot;??_-;_-@_-"/>
    <numFmt numFmtId="165" formatCode="0.0%"/>
    <numFmt numFmtId="166" formatCode="_(&quot;$&quot;\ * #,##0_);_(&quot;$&quot;\ * \(#,##0\);_(&quot;$&quot;\ * &quot;-&quot;??_);_(@_)"/>
    <numFmt numFmtId="167" formatCode="0.0"/>
  </numFmts>
  <fonts count="27"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1"/>
      <name val="Calibri"/>
      <family val="2"/>
      <scheme val="minor"/>
    </font>
    <font>
      <sz val="9"/>
      <color indexed="81"/>
      <name val="Tahoma"/>
      <family val="2"/>
    </font>
    <font>
      <b/>
      <sz val="9"/>
      <color indexed="81"/>
      <name val="Tahoma"/>
      <family val="2"/>
    </font>
    <font>
      <sz val="10"/>
      <name val="Arial"/>
      <family val="2"/>
    </font>
    <font>
      <b/>
      <sz val="20"/>
      <color theme="1"/>
      <name val="Calibri"/>
      <family val="2"/>
      <scheme val="minor"/>
    </font>
    <font>
      <sz val="10"/>
      <name val="Calibri"/>
      <family val="2"/>
      <scheme val="minor"/>
    </font>
    <font>
      <sz val="8"/>
      <color theme="1"/>
      <name val="Calibri"/>
      <family val="2"/>
      <scheme val="minor"/>
    </font>
    <font>
      <sz val="11"/>
      <color rgb="FF9C5700"/>
      <name val="Calibri"/>
      <family val="2"/>
      <scheme val="minor"/>
    </font>
    <font>
      <b/>
      <sz val="18"/>
      <name val="Calibri"/>
      <family val="2"/>
      <scheme val="minor"/>
    </font>
    <font>
      <b/>
      <sz val="18"/>
      <color theme="1"/>
      <name val="Calibri"/>
      <family val="2"/>
      <scheme val="minor"/>
    </font>
    <font>
      <b/>
      <sz val="24"/>
      <color theme="1"/>
      <name val="Calibri"/>
      <family val="2"/>
      <scheme val="minor"/>
    </font>
    <font>
      <b/>
      <sz val="24"/>
      <name val="Calibri"/>
      <family val="2"/>
      <scheme val="minor"/>
    </font>
    <font>
      <sz val="24"/>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2"/>
      <name val="Calibri"/>
      <family val="2"/>
      <scheme val="minor"/>
    </font>
    <font>
      <sz val="12"/>
      <color rgb="FF000000"/>
      <name val="Calibri"/>
      <family val="2"/>
      <scheme val="minor"/>
    </font>
    <font>
      <b/>
      <sz val="12"/>
      <color rgb="FF7030A0"/>
      <name val="Calibri"/>
      <family val="2"/>
      <scheme val="minor"/>
    </font>
    <font>
      <b/>
      <sz val="12"/>
      <color rgb="FFC00000"/>
      <name val="Calibri"/>
      <family val="2"/>
      <scheme val="minor"/>
    </font>
    <font>
      <b/>
      <sz val="12"/>
      <color rgb="FF000000"/>
      <name val="Calibri"/>
      <family val="2"/>
      <scheme val="minor"/>
    </font>
    <font>
      <b/>
      <sz val="20"/>
      <name val="Calibri"/>
      <family val="2"/>
      <scheme val="minor"/>
    </font>
    <font>
      <sz val="11"/>
      <color theme="1"/>
      <name val="Calibri"/>
      <scheme val="minor"/>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rgb="FFFFEB9C"/>
      </patternFill>
    </fill>
    <fill>
      <patternFill patternType="solid">
        <fgColor theme="3" tint="0.59999389629810485"/>
        <bgColor indexed="64"/>
      </patternFill>
    </fill>
    <fill>
      <patternFill patternType="solid">
        <fgColor rgb="FFFFFF0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11" fillId="6" borderId="0" applyNumberFormat="0" applyBorder="0" applyAlignment="0" applyProtection="0"/>
  </cellStyleXfs>
  <cellXfs count="197">
    <xf numFmtId="0" fontId="0" fillId="0" borderId="0" xfId="0"/>
    <xf numFmtId="0" fontId="3" fillId="3" borderId="0" xfId="0" applyFont="1" applyFill="1" applyAlignment="1">
      <alignment horizontal="center" vertical="center" wrapText="1"/>
    </xf>
    <xf numFmtId="0" fontId="3" fillId="0" borderId="0" xfId="0" applyFont="1" applyAlignment="1">
      <alignment vertical="top"/>
    </xf>
    <xf numFmtId="0" fontId="3" fillId="0" borderId="0" xfId="0" applyFont="1" applyAlignment="1">
      <alignment wrapText="1"/>
    </xf>
    <xf numFmtId="0" fontId="3" fillId="0" borderId="0" xfId="0" applyFont="1" applyAlignment="1">
      <alignment horizontal="left" wrapText="1"/>
    </xf>
    <xf numFmtId="0" fontId="3" fillId="0" borderId="0" xfId="0" applyFont="1"/>
    <xf numFmtId="0" fontId="3" fillId="0" borderId="0" xfId="0" applyFont="1" applyAlignment="1">
      <alignment horizontal="center" vertical="center"/>
    </xf>
    <xf numFmtId="0" fontId="3" fillId="3" borderId="0" xfId="0" applyFont="1" applyFill="1" applyAlignment="1">
      <alignment vertical="center" wrapText="1"/>
    </xf>
    <xf numFmtId="0" fontId="4" fillId="0" borderId="0" xfId="0" applyFont="1"/>
    <xf numFmtId="0" fontId="4" fillId="3" borderId="0" xfId="0" applyFont="1" applyFill="1" applyAlignment="1">
      <alignment horizontal="center" vertical="center" wrapText="1"/>
    </xf>
    <xf numFmtId="0" fontId="10" fillId="0" borderId="0" xfId="0" applyFont="1" applyAlignment="1">
      <alignment wrapText="1"/>
    </xf>
    <xf numFmtId="0" fontId="9" fillId="0" borderId="0" xfId="0" applyFont="1"/>
    <xf numFmtId="0" fontId="4" fillId="0" borderId="0" xfId="0" applyFont="1" applyAlignment="1">
      <alignment wrapText="1"/>
    </xf>
    <xf numFmtId="0" fontId="0" fillId="3" borderId="0" xfId="0" applyFill="1"/>
    <xf numFmtId="0" fontId="14" fillId="3" borderId="0" xfId="0" applyFont="1" applyFill="1"/>
    <xf numFmtId="0" fontId="15" fillId="3" borderId="0" xfId="0" applyFont="1" applyFill="1"/>
    <xf numFmtId="0" fontId="16" fillId="3" borderId="0" xfId="0" applyFont="1" applyFill="1"/>
    <xf numFmtId="0" fontId="4" fillId="7" borderId="0" xfId="0" applyFont="1" applyFill="1"/>
    <xf numFmtId="0" fontId="3" fillId="5" borderId="2" xfId="0" applyFont="1" applyFill="1" applyBorder="1" applyAlignment="1">
      <alignment vertical="center" wrapText="1"/>
    </xf>
    <xf numFmtId="0" fontId="3" fillId="0" borderId="2" xfId="0" applyFont="1" applyBorder="1" applyAlignment="1">
      <alignment vertical="top"/>
    </xf>
    <xf numFmtId="0" fontId="3" fillId="0" borderId="2" xfId="0" applyFont="1" applyBorder="1"/>
    <xf numFmtId="0" fontId="2" fillId="0" borderId="0" xfId="0"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0" fontId="4" fillId="0" borderId="0" xfId="0" applyFont="1" applyFill="1"/>
    <xf numFmtId="0" fontId="4" fillId="0" borderId="0" xfId="0" applyFont="1" applyFill="1" applyAlignment="1">
      <alignment wrapText="1"/>
    </xf>
    <xf numFmtId="0" fontId="9" fillId="0" borderId="0" xfId="0" applyFont="1" applyFill="1"/>
    <xf numFmtId="0" fontId="19" fillId="4" borderId="2" xfId="0" applyFont="1" applyFill="1" applyBorder="1" applyAlignment="1">
      <alignment vertical="center" wrapText="1"/>
    </xf>
    <xf numFmtId="0" fontId="19" fillId="4" borderId="2" xfId="0" quotePrefix="1" applyFont="1" applyFill="1" applyBorder="1" applyAlignment="1">
      <alignment vertical="center" wrapText="1"/>
    </xf>
    <xf numFmtId="0" fontId="18" fillId="5" borderId="0" xfId="0" applyFont="1" applyFill="1" applyAlignment="1">
      <alignment vertical="center" wrapText="1"/>
    </xf>
    <xf numFmtId="0" fontId="3" fillId="8" borderId="2"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2" xfId="0" applyFont="1" applyBorder="1" applyAlignment="1">
      <alignment vertical="center"/>
    </xf>
    <xf numFmtId="0" fontId="20" fillId="0" borderId="2" xfId="0" applyFont="1" applyBorder="1" applyAlignment="1">
      <alignment horizontal="left" vertical="center" wrapText="1"/>
    </xf>
    <xf numFmtId="0" fontId="3" fillId="0" borderId="2" xfId="0" applyFont="1" applyBorder="1" applyAlignment="1">
      <alignment horizontal="center" vertical="center" wrapText="1"/>
    </xf>
    <xf numFmtId="0" fontId="20" fillId="0" borderId="2" xfId="0" applyFont="1" applyBorder="1" applyAlignment="1">
      <alignment vertical="center" wrapText="1"/>
    </xf>
    <xf numFmtId="0" fontId="3" fillId="0" borderId="2" xfId="0" applyFont="1" applyBorder="1" applyAlignment="1">
      <alignment vertical="center" wrapText="1"/>
    </xf>
    <xf numFmtId="0" fontId="3" fillId="0" borderId="0" xfId="0" applyFont="1" applyAlignment="1">
      <alignment vertical="top" wrapText="1"/>
    </xf>
    <xf numFmtId="0" fontId="3" fillId="0" borderId="2" xfId="0" applyFont="1" applyBorder="1" applyAlignment="1">
      <alignment horizontal="center" vertical="center"/>
    </xf>
    <xf numFmtId="0" fontId="21" fillId="0" borderId="0" xfId="0" applyFont="1" applyAlignment="1">
      <alignment wrapText="1"/>
    </xf>
    <xf numFmtId="0" fontId="3" fillId="0" borderId="9" xfId="0" applyFont="1" applyBorder="1" applyAlignment="1">
      <alignment horizontal="justify" vertical="top" wrapText="1"/>
    </xf>
    <xf numFmtId="9" fontId="3" fillId="0" borderId="2" xfId="0" applyNumberFormat="1" applyFont="1" applyBorder="1" applyAlignment="1">
      <alignment horizontal="center" vertical="center"/>
    </xf>
    <xf numFmtId="0" fontId="3" fillId="0" borderId="2" xfId="0" applyFont="1" applyFill="1" applyBorder="1" applyAlignment="1">
      <alignment horizontal="center" vertical="center"/>
    </xf>
    <xf numFmtId="0" fontId="3" fillId="0" borderId="9" xfId="0" applyFont="1" applyBorder="1" applyAlignment="1">
      <alignment vertical="center" wrapText="1"/>
    </xf>
    <xf numFmtId="1" fontId="3" fillId="0" borderId="2" xfId="0" applyNumberFormat="1" applyFont="1" applyBorder="1" applyAlignment="1">
      <alignment horizontal="center" vertical="center"/>
    </xf>
    <xf numFmtId="0" fontId="3" fillId="0" borderId="2" xfId="0" applyFont="1" applyBorder="1" applyAlignment="1">
      <alignment horizontal="justify" vertical="center" wrapText="1"/>
    </xf>
    <xf numFmtId="0" fontId="20" fillId="0" borderId="2" xfId="0" applyFont="1" applyBorder="1" applyAlignment="1">
      <alignment horizontal="center" vertical="center" wrapText="1"/>
    </xf>
    <xf numFmtId="0" fontId="20" fillId="0" borderId="2" xfId="0" applyFont="1" applyBorder="1" applyAlignment="1">
      <alignment horizontal="justify" vertical="center" wrapText="1"/>
    </xf>
    <xf numFmtId="2" fontId="20" fillId="0" borderId="2" xfId="0" applyNumberFormat="1" applyFont="1" applyBorder="1" applyAlignment="1">
      <alignment horizontal="center" vertical="center" wrapText="1"/>
    </xf>
    <xf numFmtId="1" fontId="20" fillId="0" borderId="2" xfId="0" applyNumberFormat="1" applyFont="1" applyBorder="1" applyAlignment="1">
      <alignment horizontal="center" vertical="center" wrapText="1"/>
    </xf>
    <xf numFmtId="9" fontId="20" fillId="0" borderId="2" xfId="0" applyNumberFormat="1" applyFont="1" applyBorder="1" applyAlignment="1">
      <alignment horizontal="center" vertical="center" wrapText="1"/>
    </xf>
    <xf numFmtId="0" fontId="3" fillId="0" borderId="2" xfId="0" applyFont="1" applyBorder="1" applyAlignment="1">
      <alignment horizontal="justify" vertical="center"/>
    </xf>
    <xf numFmtId="9" fontId="3" fillId="0" borderId="2" xfId="0" applyNumberFormat="1" applyFont="1" applyBorder="1" applyAlignment="1">
      <alignment horizontal="center" vertical="center" wrapText="1"/>
    </xf>
    <xf numFmtId="164" fontId="3" fillId="0" borderId="2" xfId="1" applyNumberFormat="1" applyFont="1" applyBorder="1" applyAlignment="1">
      <alignment horizontal="center" vertical="center" wrapText="1"/>
    </xf>
    <xf numFmtId="0" fontId="3" fillId="0" borderId="9" xfId="0" applyFont="1" applyBorder="1" applyAlignment="1">
      <alignment horizontal="left" vertical="center" wrapText="1"/>
    </xf>
    <xf numFmtId="165" fontId="3" fillId="0" borderId="2" xfId="3" applyNumberFormat="1" applyFont="1" applyFill="1" applyBorder="1" applyAlignment="1">
      <alignment horizontal="center" vertical="center" wrapText="1"/>
    </xf>
    <xf numFmtId="165" fontId="3" fillId="0" borderId="2" xfId="0" applyNumberFormat="1" applyFont="1" applyBorder="1" applyAlignment="1">
      <alignment horizontal="center" vertical="center" wrapText="1"/>
    </xf>
    <xf numFmtId="165" fontId="3" fillId="0" borderId="2" xfId="3" applyNumberFormat="1" applyFont="1" applyBorder="1" applyAlignment="1">
      <alignment horizontal="center" vertical="center" wrapText="1"/>
    </xf>
    <xf numFmtId="9" fontId="20" fillId="0" borderId="2" xfId="0" applyNumberFormat="1" applyFont="1" applyBorder="1" applyAlignment="1">
      <alignment horizontal="center" vertical="center"/>
    </xf>
    <xf numFmtId="0" fontId="20" fillId="0" borderId="2" xfId="0" applyFont="1" applyBorder="1" applyAlignment="1">
      <alignment horizontal="justify" vertical="center"/>
    </xf>
    <xf numFmtId="0" fontId="3" fillId="0" borderId="0" xfId="0" applyFont="1" applyAlignment="1">
      <alignment horizontal="justify" vertical="center" wrapText="1"/>
    </xf>
    <xf numFmtId="0" fontId="3" fillId="0" borderId="2" xfId="0" applyFont="1" applyBorder="1" applyAlignment="1">
      <alignment wrapText="1"/>
    </xf>
    <xf numFmtId="0" fontId="20" fillId="0" borderId="0" xfId="0" applyFont="1" applyAlignment="1">
      <alignment horizontal="justify" vertical="center" wrapText="1"/>
    </xf>
    <xf numFmtId="166" fontId="3" fillId="0" borderId="2" xfId="2" applyNumberFormat="1" applyFont="1" applyBorder="1" applyAlignment="1">
      <alignment horizontal="center" vertical="center" wrapText="1"/>
    </xf>
    <xf numFmtId="0" fontId="20" fillId="0" borderId="2" xfId="4" applyFont="1" applyBorder="1" applyAlignment="1">
      <alignment horizontal="center" vertical="center" wrapText="1"/>
    </xf>
    <xf numFmtId="9" fontId="20" fillId="0" borderId="2" xfId="5" applyFont="1" applyFill="1" applyBorder="1" applyAlignment="1" applyProtection="1">
      <alignment horizontal="center" vertical="center" wrapText="1"/>
    </xf>
    <xf numFmtId="164" fontId="3" fillId="0" borderId="2" xfId="1" applyNumberFormat="1" applyFont="1" applyBorder="1" applyAlignment="1">
      <alignment horizontal="center" vertical="center"/>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0" fontId="20" fillId="0" borderId="2" xfId="0" applyFont="1" applyBorder="1" applyAlignment="1">
      <alignment horizontal="center" vertical="center"/>
    </xf>
    <xf numFmtId="1" fontId="20" fillId="0" borderId="2" xfId="0" applyNumberFormat="1" applyFont="1" applyBorder="1" applyAlignment="1">
      <alignment horizontal="center" vertical="center"/>
    </xf>
    <xf numFmtId="0" fontId="20" fillId="3" borderId="2" xfId="0" applyFont="1" applyFill="1" applyBorder="1" applyAlignment="1">
      <alignment vertical="center" wrapText="1"/>
    </xf>
    <xf numFmtId="0" fontId="3" fillId="3" borderId="2" xfId="0" applyFont="1" applyFill="1" applyBorder="1" applyAlignment="1">
      <alignment horizontal="center" vertical="center"/>
    </xf>
    <xf numFmtId="9" fontId="3" fillId="3" borderId="2" xfId="0" applyNumberFormat="1" applyFont="1" applyFill="1" applyBorder="1" applyAlignment="1">
      <alignment horizontal="center" vertical="center"/>
    </xf>
    <xf numFmtId="0" fontId="20" fillId="3" borderId="2" xfId="0" applyFont="1" applyFill="1" applyBorder="1" applyAlignment="1">
      <alignment horizontal="center" vertical="center"/>
    </xf>
    <xf numFmtId="0" fontId="20" fillId="0" borderId="2" xfId="0" applyFont="1" applyBorder="1" applyAlignment="1">
      <alignment vertical="center"/>
    </xf>
    <xf numFmtId="0" fontId="20" fillId="3" borderId="2" xfId="0" applyFont="1" applyFill="1" applyBorder="1" applyAlignment="1">
      <alignment horizontal="center" vertical="center" wrapText="1"/>
    </xf>
    <xf numFmtId="9" fontId="3" fillId="0" borderId="2" xfId="3" applyFont="1" applyFill="1" applyBorder="1" applyAlignment="1">
      <alignment horizontal="center" vertical="center" wrapText="1"/>
    </xf>
    <xf numFmtId="9" fontId="3" fillId="0" borderId="3" xfId="3" applyFont="1" applyFill="1" applyBorder="1" applyAlignment="1">
      <alignment horizontal="center" vertical="center" wrapText="1"/>
    </xf>
    <xf numFmtId="0" fontId="20" fillId="3" borderId="2" xfId="0" applyFont="1" applyFill="1" applyBorder="1" applyAlignment="1">
      <alignment horizontal="left" vertical="center" wrapText="1"/>
    </xf>
    <xf numFmtId="0" fontId="20" fillId="0" borderId="3" xfId="0" applyFont="1" applyBorder="1" applyAlignment="1">
      <alignment horizontal="center" vertical="center" wrapText="1"/>
    </xf>
    <xf numFmtId="3" fontId="20" fillId="0" borderId="2" xfId="0" applyNumberFormat="1" applyFont="1" applyBorder="1" applyAlignment="1" applyProtection="1">
      <alignment horizontal="center" vertical="center" wrapText="1"/>
      <protection locked="0"/>
    </xf>
    <xf numFmtId="3" fontId="20" fillId="0" borderId="3" xfId="0" applyNumberFormat="1" applyFont="1" applyBorder="1" applyAlignment="1" applyProtection="1">
      <alignment horizontal="center" vertical="center" wrapText="1"/>
      <protection locked="0"/>
    </xf>
    <xf numFmtId="0" fontId="20" fillId="0" borderId="2" xfId="0" applyFont="1" applyBorder="1" applyAlignment="1" applyProtection="1">
      <alignment horizontal="center" vertical="center" wrapText="1"/>
      <protection locked="0"/>
    </xf>
    <xf numFmtId="0" fontId="20" fillId="0" borderId="3" xfId="0" applyFont="1" applyBorder="1" applyAlignment="1" applyProtection="1">
      <alignment horizontal="center" vertical="center" wrapText="1"/>
      <protection locked="0"/>
    </xf>
    <xf numFmtId="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20" fillId="3" borderId="2" xfId="0" applyFont="1" applyFill="1" applyBorder="1" applyAlignment="1">
      <alignment horizontal="justify" vertical="center" wrapText="1"/>
    </xf>
    <xf numFmtId="1" fontId="3" fillId="0" borderId="2"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 fontId="20" fillId="3" borderId="2" xfId="0" applyNumberFormat="1" applyFont="1" applyFill="1" applyBorder="1" applyAlignment="1">
      <alignment horizontal="center" vertical="center" wrapText="1"/>
    </xf>
    <xf numFmtId="9" fontId="3" fillId="3" borderId="2" xfId="0" applyNumberFormat="1" applyFont="1" applyFill="1" applyBorder="1" applyAlignment="1">
      <alignment horizontal="center" vertical="center" wrapText="1"/>
    </xf>
    <xf numFmtId="9" fontId="20" fillId="3" borderId="2" xfId="0" applyNumberFormat="1" applyFont="1" applyFill="1" applyBorder="1" applyAlignment="1">
      <alignment horizontal="center" vertical="center" wrapText="1"/>
    </xf>
    <xf numFmtId="9" fontId="20" fillId="0" borderId="3" xfId="0" applyNumberFormat="1" applyFont="1" applyBorder="1" applyAlignment="1">
      <alignment horizontal="center" vertical="center" wrapText="1"/>
    </xf>
    <xf numFmtId="9" fontId="3" fillId="0" borderId="3" xfId="0" applyNumberFormat="1" applyFont="1" applyBorder="1" applyAlignment="1">
      <alignment vertical="center" wrapText="1"/>
    </xf>
    <xf numFmtId="0" fontId="20" fillId="3" borderId="0" xfId="0" applyFont="1" applyFill="1" applyAlignment="1">
      <alignment horizontal="center" vertical="center" wrapText="1"/>
    </xf>
    <xf numFmtId="0" fontId="19" fillId="4" borderId="2" xfId="0" applyFont="1" applyFill="1" applyBorder="1" applyAlignment="1">
      <alignment horizontal="center" vertical="center" wrapText="1"/>
    </xf>
    <xf numFmtId="0" fontId="19" fillId="4" borderId="2" xfId="0" quotePrefix="1"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8" xfId="0" applyFont="1" applyFill="1" applyBorder="1" applyAlignment="1">
      <alignment vertical="center" wrapText="1"/>
    </xf>
    <xf numFmtId="0" fontId="20" fillId="0" borderId="2" xfId="0" applyFont="1" applyFill="1" applyBorder="1" applyAlignment="1">
      <alignment vertical="center" wrapText="1"/>
    </xf>
    <xf numFmtId="0" fontId="20" fillId="0" borderId="2" xfId="0" applyFont="1" applyFill="1" applyBorder="1" applyAlignment="1">
      <alignment horizontal="center" vertical="center"/>
    </xf>
    <xf numFmtId="0" fontId="20" fillId="0" borderId="2" xfId="0" applyFont="1" applyFill="1" applyBorder="1" applyAlignment="1">
      <alignment horizontal="left" vertical="center" wrapText="1"/>
    </xf>
    <xf numFmtId="0" fontId="20" fillId="0" borderId="2" xfId="0" applyFont="1" applyFill="1" applyBorder="1" applyAlignment="1">
      <alignment vertical="center"/>
    </xf>
    <xf numFmtId="9" fontId="20" fillId="0" borderId="2" xfId="0" applyNumberFormat="1" applyFont="1" applyFill="1" applyBorder="1" applyAlignment="1">
      <alignment vertical="center"/>
    </xf>
    <xf numFmtId="0" fontId="3" fillId="0" borderId="2" xfId="0" applyFont="1" applyFill="1" applyBorder="1" applyAlignment="1">
      <alignment vertical="top" wrapText="1" readingOrder="1"/>
    </xf>
    <xf numFmtId="0" fontId="20" fillId="0" borderId="2" xfId="0" applyFont="1" applyFill="1" applyBorder="1" applyAlignment="1">
      <alignment vertical="top" wrapText="1" readingOrder="1"/>
    </xf>
    <xf numFmtId="0" fontId="20" fillId="0" borderId="2" xfId="0" applyFont="1" applyFill="1" applyBorder="1"/>
    <xf numFmtId="0" fontId="20" fillId="0" borderId="2" xfId="0" applyFont="1" applyFill="1" applyBorder="1" applyAlignment="1">
      <alignment wrapText="1"/>
    </xf>
    <xf numFmtId="0" fontId="3" fillId="0" borderId="2" xfId="0" applyFont="1" applyFill="1" applyBorder="1" applyAlignment="1">
      <alignment horizontal="left" vertical="center" wrapText="1"/>
    </xf>
    <xf numFmtId="0" fontId="20" fillId="0" borderId="9" xfId="0" applyFont="1" applyFill="1" applyBorder="1" applyAlignment="1">
      <alignment vertical="center"/>
    </xf>
    <xf numFmtId="0" fontId="3" fillId="0" borderId="2" xfId="0" applyFont="1" applyFill="1" applyBorder="1" applyAlignment="1">
      <alignment horizontal="center" vertical="center" wrapText="1" readingOrder="1"/>
    </xf>
    <xf numFmtId="0" fontId="20" fillId="8" borderId="2" xfId="0" applyFont="1" applyFill="1" applyBorder="1" applyAlignment="1">
      <alignment horizontal="left" vertical="center" wrapText="1"/>
    </xf>
    <xf numFmtId="0" fontId="20" fillId="0" borderId="2" xfId="0" applyFont="1" applyFill="1" applyBorder="1" applyAlignment="1">
      <alignment horizontal="center" vertical="center" wrapText="1"/>
    </xf>
    <xf numFmtId="0" fontId="21" fillId="0" borderId="2" xfId="0" applyFont="1" applyFill="1" applyBorder="1" applyAlignment="1">
      <alignment vertical="top" wrapText="1" readingOrder="1"/>
    </xf>
    <xf numFmtId="0" fontId="21" fillId="0" borderId="2" xfId="0" applyFont="1" applyFill="1" applyBorder="1" applyAlignment="1">
      <alignment horizontal="center" vertical="center" wrapText="1" readingOrder="1"/>
    </xf>
    <xf numFmtId="0" fontId="21" fillId="0" borderId="2" xfId="0" applyFont="1" applyFill="1" applyBorder="1" applyAlignment="1">
      <alignment vertical="center" wrapText="1" readingOrder="1"/>
    </xf>
    <xf numFmtId="0" fontId="3" fillId="0" borderId="2" xfId="0" applyFont="1" applyFill="1" applyBorder="1" applyAlignment="1">
      <alignment vertical="center" wrapText="1"/>
    </xf>
    <xf numFmtId="0" fontId="3" fillId="0" borderId="2" xfId="0" applyFont="1" applyFill="1" applyBorder="1" applyAlignment="1">
      <alignment horizontal="center" vertical="center" wrapText="1"/>
    </xf>
    <xf numFmtId="0" fontId="20" fillId="0" borderId="9" xfId="0" applyFont="1" applyFill="1" applyBorder="1"/>
    <xf numFmtId="3" fontId="3" fillId="0" borderId="2" xfId="0" applyNumberFormat="1" applyFont="1" applyFill="1" applyBorder="1" applyAlignment="1">
      <alignment horizontal="center" vertical="center"/>
    </xf>
    <xf numFmtId="3" fontId="3" fillId="0" borderId="2" xfId="0" applyNumberFormat="1" applyFont="1" applyFill="1" applyBorder="1" applyAlignment="1">
      <alignment horizontal="center" vertical="center" wrapText="1"/>
    </xf>
    <xf numFmtId="0" fontId="3" fillId="0" borderId="2" xfId="0" applyFont="1" applyFill="1" applyBorder="1" applyAlignment="1">
      <alignment horizontal="left" vertical="center" wrapText="1" readingOrder="1"/>
    </xf>
    <xf numFmtId="0" fontId="20" fillId="0" borderId="9"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9" fontId="3" fillId="0" borderId="2" xfId="0" applyNumberFormat="1" applyFont="1" applyFill="1" applyBorder="1" applyAlignment="1">
      <alignment horizontal="center" vertical="center"/>
    </xf>
    <xf numFmtId="0" fontId="3" fillId="0" borderId="2" xfId="0" applyFont="1" applyFill="1" applyBorder="1" applyAlignment="1">
      <alignment horizontal="justify" vertical="center"/>
    </xf>
    <xf numFmtId="0" fontId="3" fillId="0" borderId="2" xfId="0" applyFont="1" applyFill="1" applyBorder="1" applyAlignment="1">
      <alignment horizontal="justify" vertical="center" wrapText="1"/>
    </xf>
    <xf numFmtId="1" fontId="3" fillId="0" borderId="2" xfId="0" applyNumberFormat="1" applyFont="1" applyFill="1" applyBorder="1" applyAlignment="1">
      <alignment horizontal="center" vertical="center"/>
    </xf>
    <xf numFmtId="0" fontId="3" fillId="0" borderId="2" xfId="0" applyFont="1" applyFill="1" applyBorder="1" applyAlignment="1">
      <alignment horizontal="justify" vertical="top" wrapText="1"/>
    </xf>
    <xf numFmtId="2" fontId="3" fillId="0" borderId="2" xfId="0" applyNumberFormat="1" applyFont="1" applyFill="1" applyBorder="1" applyAlignment="1">
      <alignment horizontal="center" vertical="center"/>
    </xf>
    <xf numFmtId="0" fontId="3" fillId="0" borderId="2" xfId="0" applyNumberFormat="1" applyFont="1" applyFill="1" applyBorder="1" applyAlignment="1">
      <alignment horizontal="center" vertical="center" wrapText="1"/>
    </xf>
    <xf numFmtId="0" fontId="20" fillId="0" borderId="9" xfId="0" applyFont="1" applyFill="1" applyBorder="1" applyAlignment="1">
      <alignment horizontal="left" vertical="center"/>
    </xf>
    <xf numFmtId="0" fontId="3" fillId="0" borderId="2" xfId="0" applyFont="1" applyFill="1" applyBorder="1" applyAlignment="1">
      <alignment horizontal="left" vertical="top" wrapText="1"/>
    </xf>
    <xf numFmtId="0" fontId="18" fillId="0" borderId="2" xfId="0" applyFont="1" applyFill="1" applyBorder="1" applyAlignment="1">
      <alignment vertical="top" wrapText="1" readingOrder="1"/>
    </xf>
    <xf numFmtId="0" fontId="3" fillId="0" borderId="2" xfId="0" applyFont="1" applyFill="1" applyBorder="1" applyAlignment="1">
      <alignment vertical="top" wrapText="1"/>
    </xf>
    <xf numFmtId="0" fontId="3" fillId="0" borderId="2" xfId="0" applyFont="1" applyFill="1" applyBorder="1" applyAlignment="1">
      <alignment horizontal="centerContinuous" vertical="center" wrapText="1" readingOrder="1"/>
    </xf>
    <xf numFmtId="9" fontId="3" fillId="0" borderId="2" xfId="0" applyNumberFormat="1" applyFont="1" applyFill="1" applyBorder="1" applyAlignment="1">
      <alignment horizontal="centerContinuous" vertical="center" wrapText="1" readingOrder="1"/>
    </xf>
    <xf numFmtId="9" fontId="3" fillId="0" borderId="2" xfId="3"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2" xfId="0" applyFont="1" applyFill="1" applyBorder="1" applyAlignment="1">
      <alignment wrapText="1"/>
    </xf>
    <xf numFmtId="0" fontId="17" fillId="0" borderId="2" xfId="0" applyFont="1" applyFill="1" applyBorder="1" applyAlignment="1">
      <alignment vertical="center" wrapText="1"/>
    </xf>
    <xf numFmtId="0" fontId="20" fillId="0" borderId="2" xfId="0" applyFont="1" applyFill="1" applyBorder="1" applyAlignment="1">
      <alignment horizontal="center" vertical="center" wrapText="1" readingOrder="1"/>
    </xf>
    <xf numFmtId="0" fontId="20" fillId="0" borderId="2" xfId="7" applyFont="1" applyFill="1" applyBorder="1" applyAlignment="1">
      <alignment vertical="center" wrapText="1"/>
    </xf>
    <xf numFmtId="0" fontId="20" fillId="0" borderId="2" xfId="0" applyFont="1" applyFill="1" applyBorder="1" applyAlignment="1">
      <alignment vertical="top" wrapText="1"/>
    </xf>
    <xf numFmtId="9" fontId="20" fillId="0" borderId="2" xfId="3" applyFont="1" applyFill="1" applyBorder="1" applyAlignment="1">
      <alignment horizontal="center" vertical="center"/>
    </xf>
    <xf numFmtId="0" fontId="20" fillId="0" borderId="2" xfId="3" applyNumberFormat="1" applyFont="1" applyFill="1" applyBorder="1" applyAlignment="1">
      <alignment horizontal="center" vertical="center"/>
    </xf>
    <xf numFmtId="3" fontId="20" fillId="0" borderId="2" xfId="0" applyNumberFormat="1" applyFont="1" applyFill="1" applyBorder="1" applyAlignment="1">
      <alignment horizontal="center" vertical="center"/>
    </xf>
    <xf numFmtId="3" fontId="20" fillId="0" borderId="2" xfId="0" applyNumberFormat="1" applyFont="1" applyFill="1" applyBorder="1" applyAlignment="1">
      <alignment horizontal="center" vertical="center" wrapText="1"/>
    </xf>
    <xf numFmtId="9" fontId="20" fillId="0" borderId="2" xfId="0" applyNumberFormat="1" applyFont="1" applyFill="1" applyBorder="1" applyAlignment="1">
      <alignment horizontal="center" vertical="center"/>
    </xf>
    <xf numFmtId="0" fontId="20" fillId="0" borderId="2" xfId="1" applyNumberFormat="1" applyFont="1" applyFill="1" applyBorder="1" applyAlignment="1">
      <alignment horizontal="center" vertical="center"/>
    </xf>
    <xf numFmtId="0" fontId="20" fillId="0" borderId="2" xfId="0" applyFont="1" applyFill="1" applyBorder="1" applyAlignment="1">
      <alignment horizontal="justify" vertical="center"/>
    </xf>
    <xf numFmtId="0" fontId="20" fillId="0" borderId="2" xfId="0" applyNumberFormat="1" applyFont="1" applyFill="1" applyBorder="1" applyAlignment="1">
      <alignment horizontal="center" vertical="center"/>
    </xf>
    <xf numFmtId="0" fontId="20" fillId="0" borderId="2" xfId="0" applyFont="1" applyFill="1" applyBorder="1" applyAlignment="1">
      <alignment horizontal="justify" vertical="center" wrapText="1"/>
    </xf>
    <xf numFmtId="3" fontId="20" fillId="0" borderId="2" xfId="0" applyNumberFormat="1" applyFont="1" applyFill="1" applyBorder="1" applyAlignment="1">
      <alignment horizontal="center" vertical="center" readingOrder="1"/>
    </xf>
    <xf numFmtId="0" fontId="20" fillId="0" borderId="2" xfId="0" applyFont="1" applyFill="1" applyBorder="1" applyAlignment="1">
      <alignment horizontal="justify" vertical="center" wrapText="1" readingOrder="1"/>
    </xf>
    <xf numFmtId="0" fontId="20" fillId="0" borderId="0" xfId="0" applyFont="1" applyFill="1"/>
    <xf numFmtId="167" fontId="3" fillId="0" borderId="2" xfId="0" applyNumberFormat="1" applyFont="1" applyFill="1" applyBorder="1" applyAlignment="1">
      <alignment horizontal="center" vertical="center" wrapText="1"/>
    </xf>
    <xf numFmtId="0" fontId="21" fillId="0" borderId="2" xfId="0" applyFont="1" applyFill="1" applyBorder="1" applyAlignment="1">
      <alignment horizontal="justify" vertical="center" wrapText="1" readingOrder="1"/>
    </xf>
    <xf numFmtId="0" fontId="20" fillId="0" borderId="0" xfId="0" applyFont="1" applyFill="1" applyAlignment="1">
      <alignment horizontal="center" vertical="center"/>
    </xf>
    <xf numFmtId="0" fontId="17" fillId="0" borderId="2" xfId="0" applyFont="1" applyFill="1" applyBorder="1" applyAlignment="1">
      <alignment horizontal="center" vertical="center" wrapText="1"/>
    </xf>
    <xf numFmtId="0" fontId="24" fillId="0" borderId="2" xfId="0" applyFont="1" applyFill="1" applyBorder="1" applyAlignment="1">
      <alignment horizontal="justify" vertical="center" wrapText="1" readingOrder="1"/>
    </xf>
    <xf numFmtId="9" fontId="20" fillId="0" borderId="2" xfId="0" applyNumberFormat="1" applyFont="1" applyFill="1" applyBorder="1" applyAlignment="1">
      <alignment horizontal="center" vertical="center" wrapText="1"/>
    </xf>
    <xf numFmtId="167" fontId="20" fillId="0" borderId="2" xfId="0" applyNumberFormat="1" applyFont="1" applyFill="1" applyBorder="1" applyAlignment="1">
      <alignment horizontal="center" vertical="center" wrapText="1"/>
    </xf>
    <xf numFmtId="3" fontId="20" fillId="0" borderId="2" xfId="6" applyNumberFormat="1" applyFont="1" applyFill="1" applyBorder="1" applyAlignment="1" applyProtection="1">
      <alignment horizontal="center" vertical="center" wrapText="1"/>
      <protection locked="0"/>
    </xf>
    <xf numFmtId="0" fontId="3" fillId="0" borderId="2" xfId="0" applyFont="1" applyFill="1" applyBorder="1" applyAlignment="1">
      <alignment horizontal="justify" vertical="center" wrapText="1" readingOrder="1"/>
    </xf>
    <xf numFmtId="0" fontId="20" fillId="0" borderId="0" xfId="0" applyFont="1" applyFill="1" applyAlignment="1">
      <alignment wrapText="1"/>
    </xf>
    <xf numFmtId="0" fontId="21" fillId="0" borderId="2" xfId="0" applyFont="1" applyFill="1" applyBorder="1" applyAlignment="1">
      <alignment horizontal="justify" vertical="top" wrapText="1"/>
    </xf>
    <xf numFmtId="0" fontId="20" fillId="0" borderId="2" xfId="0" applyFont="1" applyFill="1" applyBorder="1" applyAlignment="1">
      <alignment horizontal="justify" vertical="top" wrapText="1"/>
    </xf>
    <xf numFmtId="0" fontId="20" fillId="0" borderId="5" xfId="0" applyFont="1" applyFill="1" applyBorder="1" applyAlignment="1">
      <alignment horizontal="left" vertical="center" wrapText="1"/>
    </xf>
    <xf numFmtId="0" fontId="20" fillId="0" borderId="6" xfId="0" applyFont="1" applyFill="1" applyBorder="1" applyAlignment="1">
      <alignment horizontal="left" vertical="center" wrapText="1"/>
    </xf>
    <xf numFmtId="0" fontId="3" fillId="0" borderId="0" xfId="0" applyFont="1" applyFill="1"/>
    <xf numFmtId="0" fontId="3" fillId="8" borderId="2" xfId="0" applyFont="1" applyFill="1" applyBorder="1" applyAlignment="1">
      <alignment horizontal="justify" vertical="center" wrapText="1"/>
    </xf>
    <xf numFmtId="0" fontId="3" fillId="8" borderId="2" xfId="0" applyFont="1" applyFill="1" applyBorder="1" applyAlignment="1">
      <alignment horizontal="center" vertical="center"/>
    </xf>
    <xf numFmtId="0" fontId="3" fillId="8" borderId="2" xfId="0" applyFont="1" applyFill="1" applyBorder="1" applyAlignment="1">
      <alignment horizontal="left" vertical="top" wrapText="1"/>
    </xf>
    <xf numFmtId="0" fontId="0" fillId="3" borderId="2" xfId="0" applyFill="1" applyBorder="1" applyAlignment="1">
      <alignment vertical="top"/>
    </xf>
    <xf numFmtId="0" fontId="9" fillId="0" borderId="2" xfId="0" applyFont="1" applyBorder="1"/>
    <xf numFmtId="0" fontId="4" fillId="0" borderId="2" xfId="0" applyFont="1" applyBorder="1"/>
    <xf numFmtId="0" fontId="4" fillId="0" borderId="2" xfId="0" applyFont="1" applyFill="1" applyBorder="1" applyAlignment="1">
      <alignment horizontal="center" vertical="center"/>
    </xf>
    <xf numFmtId="0" fontId="26" fillId="0" borderId="0" xfId="0" applyFont="1" applyFill="1" applyAlignment="1">
      <alignment horizontal="left" vertical="top" wrapText="1"/>
    </xf>
    <xf numFmtId="0" fontId="12" fillId="3" borderId="0" xfId="0" applyFont="1" applyFill="1" applyAlignment="1">
      <alignment horizontal="center"/>
    </xf>
    <xf numFmtId="0" fontId="12" fillId="0" borderId="0" xfId="0" applyFont="1" applyAlignment="1">
      <alignment horizontal="center" wrapText="1"/>
    </xf>
    <xf numFmtId="0" fontId="13" fillId="3" borderId="0" xfId="0" applyFont="1" applyFill="1" applyAlignment="1">
      <alignment horizontal="center"/>
    </xf>
    <xf numFmtId="0" fontId="3" fillId="0" borderId="2" xfId="0" applyFont="1" applyBorder="1" applyAlignment="1">
      <alignment horizontal="center" vertical="center" wrapText="1"/>
    </xf>
    <xf numFmtId="0" fontId="19" fillId="4"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14" fontId="19" fillId="4" borderId="2" xfId="0" applyNumberFormat="1" applyFont="1" applyFill="1" applyBorder="1" applyAlignment="1">
      <alignment horizontal="center" vertical="center" wrapText="1"/>
    </xf>
    <xf numFmtId="0" fontId="20" fillId="3" borderId="0" xfId="0" applyFont="1" applyFill="1" applyAlignment="1">
      <alignment horizontal="center" vertical="center" wrapText="1"/>
    </xf>
    <xf numFmtId="0" fontId="19" fillId="4" borderId="9" xfId="0" applyFont="1" applyFill="1" applyBorder="1" applyAlignment="1">
      <alignment horizontal="center" vertical="center" wrapText="1"/>
    </xf>
    <xf numFmtId="0" fontId="19" fillId="4" borderId="4"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19" fillId="4" borderId="2" xfId="0" applyFont="1" applyFill="1" applyBorder="1" applyAlignment="1">
      <alignment horizontal="left" vertical="center" wrapText="1"/>
    </xf>
    <xf numFmtId="0" fontId="19" fillId="4" borderId="6" xfId="0" applyFont="1" applyFill="1" applyBorder="1" applyAlignment="1">
      <alignment horizontal="center" vertical="center" wrapText="1"/>
    </xf>
    <xf numFmtId="14" fontId="19" fillId="4" borderId="2" xfId="0" applyNumberFormat="1" applyFont="1" applyFill="1" applyBorder="1" applyAlignment="1">
      <alignment horizontal="left" vertical="center" wrapText="1"/>
    </xf>
  </cellXfs>
  <cellStyles count="8">
    <cellStyle name="Millares" xfId="1" builtinId="3"/>
    <cellStyle name="Moneda" xfId="2" builtinId="4"/>
    <cellStyle name="Neutral" xfId="7" builtinId="28"/>
    <cellStyle name="Normal" xfId="0" builtinId="0"/>
    <cellStyle name="Normal 2 3" xfId="4" xr:uid="{00000000-0005-0000-0000-000004000000}"/>
    <cellStyle name="Normal 7" xfId="6" xr:uid="{00000000-0005-0000-0000-000005000000}"/>
    <cellStyle name="Porcentaje" xfId="3" builtinId="5"/>
    <cellStyle name="Porcentaje 2" xfId="5" xr:uid="{00000000-0005-0000-0000-000007000000}"/>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009999"/>
      <color rgb="FF0F73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iagrams/_rels/data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ata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jpeg"/><Relationship Id="rId1" Type="http://schemas.openxmlformats.org/officeDocument/2006/relationships/image" Target="../media/image10.jpeg"/><Relationship Id="rId5" Type="http://schemas.openxmlformats.org/officeDocument/2006/relationships/image" Target="../media/image14.jpeg"/><Relationship Id="rId4" Type="http://schemas.openxmlformats.org/officeDocument/2006/relationships/image" Target="../media/image13.jpeg"/></Relationships>
</file>

<file path=xl/diagram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rawing2.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jpeg"/><Relationship Id="rId1" Type="http://schemas.openxmlformats.org/officeDocument/2006/relationships/image" Target="../media/image10.jpeg"/><Relationship Id="rId5" Type="http://schemas.openxmlformats.org/officeDocument/2006/relationships/image" Target="../media/image14.jpeg"/><Relationship Id="rId4" Type="http://schemas.openxmlformats.org/officeDocument/2006/relationships/image" Target="../media/image13.jpe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colors2.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1.</a:t>
          </a:r>
          <a:r>
            <a:rPr lang="es-CO" sz="1300" b="1" i="1" dirty="0">
              <a:solidFill>
                <a:prstClr val="white">
                  <a:lumMod val="50000"/>
                </a:prstClr>
              </a:solidFill>
              <a:latin typeface="+mn-lt"/>
            </a:rPr>
            <a:t>Estructurar, regular e implementar la prestación de servicios de salud y el sistema integral de calidad en salud.</a:t>
          </a:r>
          <a:endParaRPr lang="es-CO" sz="1300" dirty="0">
            <a:solidFill>
              <a:schemeClr val="bg1">
                <a:lumMod val="50000"/>
              </a:schemeClr>
            </a:solidFill>
            <a:latin typeface="+mn-lt"/>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7" minVer="http://schemas.openxmlformats.org/drawingml/2006/diagram"/>
    </a:ext>
  </dgm:extLst>
</dgm:dataModel>
</file>

<file path=xl/diagrams/data2.xml><?xml version="1.0" encoding="utf-8"?>
<dgm:dataModel xmlns:dgm="http://schemas.openxmlformats.org/drawingml/2006/diagram" xmlns:a="http://schemas.openxmlformats.org/drawingml/2006/main">
  <dgm:ptLst>
    <dgm:pt modelId="{F75CC8E6-D7E2-40D5-B892-92BFCFE5EF8F}" type="doc">
      <dgm:prSet loTypeId="urn:microsoft.com/office/officeart/2005/8/layout/vList3" loCatId="list" qsTypeId="urn:microsoft.com/office/officeart/2005/8/quickstyle/simple1" qsCatId="simple" csTypeId="urn:microsoft.com/office/officeart/2005/8/colors/accent1_2" csCatId="accent1" phldr="1"/>
      <dgm:spPr/>
    </dgm:pt>
    <dgm:pt modelId="{A6615EF0-5C9B-4DF6-91EB-679BF1B47D33}">
      <dgm:prSet phldrT="[Texto]" custT="1"/>
      <dgm:spPr>
        <a:solidFill>
          <a:srgbClr val="73B3A9"/>
        </a:solidFill>
      </dgm:spPr>
      <dgm:t>
        <a:bodyPr/>
        <a:lstStyle/>
        <a:p>
          <a:r>
            <a:rPr lang="es-CO" sz="3600" dirty="0"/>
            <a:t>Honestidad</a:t>
          </a:r>
        </a:p>
      </dgm:t>
    </dgm:pt>
    <dgm:pt modelId="{009ECEC3-E8A4-4264-8AE8-0EADF5F640DA}" type="parTrans" cxnId="{F90CF065-BAC1-4411-B808-3F3D9DFF1BF9}">
      <dgm:prSet/>
      <dgm:spPr/>
      <dgm:t>
        <a:bodyPr/>
        <a:lstStyle/>
        <a:p>
          <a:endParaRPr lang="es-CO"/>
        </a:p>
      </dgm:t>
    </dgm:pt>
    <dgm:pt modelId="{04EAB6E5-4613-4DC1-AA10-D4B33C6301EC}" type="sibTrans" cxnId="{F90CF065-BAC1-4411-B808-3F3D9DFF1BF9}">
      <dgm:prSet/>
      <dgm:spPr/>
      <dgm:t>
        <a:bodyPr/>
        <a:lstStyle/>
        <a:p>
          <a:endParaRPr lang="es-CO"/>
        </a:p>
      </dgm:t>
    </dgm:pt>
    <dgm:pt modelId="{302822F5-746E-4107-9050-D9715479DC8F}">
      <dgm:prSet phldrT="[Texto]" custT="1"/>
      <dgm:spPr>
        <a:solidFill>
          <a:srgbClr val="73B3A9"/>
        </a:solidFill>
      </dgm:spPr>
      <dgm:t>
        <a:bodyPr/>
        <a:lstStyle/>
        <a:p>
          <a:r>
            <a:rPr lang="es-CO" sz="3600" dirty="0"/>
            <a:t>Respecto</a:t>
          </a:r>
        </a:p>
      </dgm:t>
    </dgm:pt>
    <dgm:pt modelId="{C7E56025-90C1-4056-B00A-F3441985B71E}" type="parTrans" cxnId="{3E0E7C8C-D44C-423D-9B24-B611DB38BB98}">
      <dgm:prSet/>
      <dgm:spPr/>
      <dgm:t>
        <a:bodyPr/>
        <a:lstStyle/>
        <a:p>
          <a:endParaRPr lang="es-CO"/>
        </a:p>
      </dgm:t>
    </dgm:pt>
    <dgm:pt modelId="{D0CF8773-0DB1-4402-92AA-51759FC8B63E}" type="sibTrans" cxnId="{3E0E7C8C-D44C-423D-9B24-B611DB38BB98}">
      <dgm:prSet/>
      <dgm:spPr/>
      <dgm:t>
        <a:bodyPr/>
        <a:lstStyle/>
        <a:p>
          <a:endParaRPr lang="es-CO"/>
        </a:p>
      </dgm:t>
    </dgm:pt>
    <dgm:pt modelId="{2AA6D71A-7925-4301-BB0D-4CA4A31BBC18}">
      <dgm:prSet phldrT="[Texto]" custT="1"/>
      <dgm:spPr>
        <a:solidFill>
          <a:srgbClr val="73B3A9"/>
        </a:solidFill>
      </dgm:spPr>
      <dgm:t>
        <a:bodyPr/>
        <a:lstStyle/>
        <a:p>
          <a:r>
            <a:rPr lang="es-CO" sz="3600" dirty="0"/>
            <a:t>Justicia</a:t>
          </a:r>
        </a:p>
      </dgm:t>
    </dgm:pt>
    <dgm:pt modelId="{421E3496-7D16-4D14-ACB0-886FDC0B8AA9}" type="parTrans" cxnId="{0DDFEDC2-3D3B-44C1-8F36-08AE6EBE2740}">
      <dgm:prSet/>
      <dgm:spPr/>
      <dgm:t>
        <a:bodyPr/>
        <a:lstStyle/>
        <a:p>
          <a:endParaRPr lang="es-CO"/>
        </a:p>
      </dgm:t>
    </dgm:pt>
    <dgm:pt modelId="{AE7CA460-EFB2-45D6-95F5-71B456194337}" type="sibTrans" cxnId="{0DDFEDC2-3D3B-44C1-8F36-08AE6EBE2740}">
      <dgm:prSet/>
      <dgm:spPr/>
      <dgm:t>
        <a:bodyPr/>
        <a:lstStyle/>
        <a:p>
          <a:endParaRPr lang="es-CO"/>
        </a:p>
      </dgm:t>
    </dgm:pt>
    <dgm:pt modelId="{C4E1E8B7-6113-4192-824F-98DCE9545D10}">
      <dgm:prSet custT="1"/>
      <dgm:spPr>
        <a:solidFill>
          <a:srgbClr val="73B3A9"/>
        </a:solidFill>
      </dgm:spPr>
      <dgm:t>
        <a:bodyPr/>
        <a:lstStyle/>
        <a:p>
          <a:r>
            <a:rPr lang="es-CO" sz="3600" dirty="0"/>
            <a:t>Compromiso</a:t>
          </a:r>
        </a:p>
      </dgm:t>
    </dgm:pt>
    <dgm:pt modelId="{8EA53AFC-3DA5-4C5A-8CA3-4386E19346EC}" type="parTrans" cxnId="{AF7EC7B6-F9DC-4B4E-A518-EB6ECA2E5515}">
      <dgm:prSet/>
      <dgm:spPr/>
      <dgm:t>
        <a:bodyPr/>
        <a:lstStyle/>
        <a:p>
          <a:endParaRPr lang="es-CO"/>
        </a:p>
      </dgm:t>
    </dgm:pt>
    <dgm:pt modelId="{CABC0557-6A7E-4CB8-842F-E9585DE7A0A3}" type="sibTrans" cxnId="{AF7EC7B6-F9DC-4B4E-A518-EB6ECA2E5515}">
      <dgm:prSet/>
      <dgm:spPr/>
      <dgm:t>
        <a:bodyPr/>
        <a:lstStyle/>
        <a:p>
          <a:endParaRPr lang="es-CO"/>
        </a:p>
      </dgm:t>
    </dgm:pt>
    <dgm:pt modelId="{33ACF550-CB4D-4E4A-A27D-4A7536A19AD2}">
      <dgm:prSet custT="1"/>
      <dgm:spPr>
        <a:solidFill>
          <a:srgbClr val="73B3A9"/>
        </a:solidFill>
      </dgm:spPr>
      <dgm:t>
        <a:bodyPr/>
        <a:lstStyle/>
        <a:p>
          <a:r>
            <a:rPr lang="es-CO" sz="3600" dirty="0"/>
            <a:t>Diligencia</a:t>
          </a:r>
        </a:p>
      </dgm:t>
    </dgm:pt>
    <dgm:pt modelId="{107BA16D-5002-4D97-AF5C-C45458D47562}" type="parTrans" cxnId="{DC6E7C80-65C4-4DB8-B8D5-36BA84EF7F76}">
      <dgm:prSet/>
      <dgm:spPr/>
      <dgm:t>
        <a:bodyPr/>
        <a:lstStyle/>
        <a:p>
          <a:endParaRPr lang="es-CO"/>
        </a:p>
      </dgm:t>
    </dgm:pt>
    <dgm:pt modelId="{187E4ADA-B79F-4351-A28B-D780A0D9B60C}" type="sibTrans" cxnId="{DC6E7C80-65C4-4DB8-B8D5-36BA84EF7F76}">
      <dgm:prSet/>
      <dgm:spPr/>
      <dgm:t>
        <a:bodyPr/>
        <a:lstStyle/>
        <a:p>
          <a:endParaRPr lang="es-CO"/>
        </a:p>
      </dgm:t>
    </dgm:pt>
    <dgm:pt modelId="{35E5864B-D280-431A-ABE6-8DF8B5DA9894}" type="pres">
      <dgm:prSet presAssocID="{F75CC8E6-D7E2-40D5-B892-92BFCFE5EF8F}" presName="linearFlow" presStyleCnt="0">
        <dgm:presLayoutVars>
          <dgm:dir/>
          <dgm:resizeHandles val="exact"/>
        </dgm:presLayoutVars>
      </dgm:prSet>
      <dgm:spPr/>
    </dgm:pt>
    <dgm:pt modelId="{229C5BD2-48CE-41E4-823D-8580D884DBF3}" type="pres">
      <dgm:prSet presAssocID="{A6615EF0-5C9B-4DF6-91EB-679BF1B47D33}" presName="composite" presStyleCnt="0"/>
      <dgm:spPr/>
    </dgm:pt>
    <dgm:pt modelId="{14AFDAAD-C7D3-4E59-AE98-2E7A7B7C95F3}" type="pres">
      <dgm:prSet presAssocID="{A6615EF0-5C9B-4DF6-91EB-679BF1B47D33}" presName="imgShp" presStyleLbl="fgImgPlace1" presStyleIdx="0" presStyleCnt="5" custLinFactNeighborX="-80647" custLinFactNeighborY="-468"/>
      <dgm:spPr>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dgm:spPr>
    </dgm:pt>
    <dgm:pt modelId="{1E14C781-0B72-4018-AE88-A4E956F1DB44}" type="pres">
      <dgm:prSet presAssocID="{A6615EF0-5C9B-4DF6-91EB-679BF1B47D33}" presName="txShp" presStyleLbl="node1" presStyleIdx="0" presStyleCnt="5" custScaleX="68302" custScaleY="68302" custLinFactNeighborX="-17806" custLinFactNeighborY="1136">
        <dgm:presLayoutVars>
          <dgm:bulletEnabled val="1"/>
        </dgm:presLayoutVars>
      </dgm:prSet>
      <dgm:spPr>
        <a:prstGeom prst="roundRect">
          <a:avLst/>
        </a:prstGeom>
      </dgm:spPr>
    </dgm:pt>
    <dgm:pt modelId="{C6AD350C-A8F6-4726-A116-0E9B4D9A5B2A}" type="pres">
      <dgm:prSet presAssocID="{04EAB6E5-4613-4DC1-AA10-D4B33C6301EC}" presName="spacing" presStyleCnt="0"/>
      <dgm:spPr/>
    </dgm:pt>
    <dgm:pt modelId="{FC33CB1F-B7E5-429C-B8DB-147A149616B1}" type="pres">
      <dgm:prSet presAssocID="{302822F5-746E-4107-9050-D9715479DC8F}" presName="composite" presStyleCnt="0"/>
      <dgm:spPr/>
    </dgm:pt>
    <dgm:pt modelId="{3B4D31DE-8E2D-4668-A4B5-5C686D1826FA}" type="pres">
      <dgm:prSet presAssocID="{302822F5-746E-4107-9050-D9715479DC8F}" presName="imgShp" presStyleLbl="fgImgPlace1" presStyleIdx="1" presStyleCnt="5" custAng="0" custLinFactNeighborX="-76104" custLinFactNeighborY="-20446"/>
      <dgm:spPr>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dgm:spPr>
    </dgm:pt>
    <dgm:pt modelId="{4FF884A3-C931-4CCB-B9C4-D2CD5F987340}" type="pres">
      <dgm:prSet presAssocID="{302822F5-746E-4107-9050-D9715479DC8F}" presName="txShp" presStyleLbl="node1" presStyleIdx="1" presStyleCnt="5" custScaleX="68302" custScaleY="68302" custLinFactNeighborX="-16888" custLinFactNeighborY="-14767">
        <dgm:presLayoutVars>
          <dgm:bulletEnabled val="1"/>
        </dgm:presLayoutVars>
      </dgm:prSet>
      <dgm:spPr>
        <a:prstGeom prst="roundRect">
          <a:avLst/>
        </a:prstGeom>
      </dgm:spPr>
    </dgm:pt>
    <dgm:pt modelId="{8288DF4C-033F-417A-978D-EA847E662B44}" type="pres">
      <dgm:prSet presAssocID="{D0CF8773-0DB1-4402-92AA-51759FC8B63E}" presName="spacing" presStyleCnt="0"/>
      <dgm:spPr/>
    </dgm:pt>
    <dgm:pt modelId="{F1D3AB3E-7294-4038-AFBA-B42E71639F02}" type="pres">
      <dgm:prSet presAssocID="{C4E1E8B7-6113-4192-824F-98DCE9545D10}" presName="composite" presStyleCnt="0"/>
      <dgm:spPr/>
    </dgm:pt>
    <dgm:pt modelId="{A6E949DA-E63A-4439-9286-0315AFFC7276}" type="pres">
      <dgm:prSet presAssocID="{C4E1E8B7-6113-4192-824F-98DCE9545D10}" presName="imgShp" presStyleLbl="fgImgPlace1" presStyleIdx="2" presStyleCnt="5" custLinFactNeighborX="-77239" custLinFactNeighborY="-32940"/>
      <dgm:spPr>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dgm:spPr>
    </dgm:pt>
    <dgm:pt modelId="{7AA07E54-9393-41E7-84F7-58C0761EFBE0}" type="pres">
      <dgm:prSet presAssocID="{C4E1E8B7-6113-4192-824F-98DCE9545D10}" presName="txShp" presStyleLbl="node1" presStyleIdx="2" presStyleCnt="5" custScaleX="68302" custScaleY="68302" custLinFactNeighborX="-16704" custLinFactNeighborY="-27261">
        <dgm:presLayoutVars>
          <dgm:bulletEnabled val="1"/>
        </dgm:presLayoutVars>
      </dgm:prSet>
      <dgm:spPr>
        <a:prstGeom prst="roundRect">
          <a:avLst/>
        </a:prstGeom>
      </dgm:spPr>
    </dgm:pt>
    <dgm:pt modelId="{BBE93BCA-25BC-45F2-905B-CC5EB032BA6C}" type="pres">
      <dgm:prSet presAssocID="{CABC0557-6A7E-4CB8-842F-E9585DE7A0A3}" presName="spacing" presStyleCnt="0"/>
      <dgm:spPr/>
    </dgm:pt>
    <dgm:pt modelId="{F387A52C-6307-48E3-9270-9703349202CE}" type="pres">
      <dgm:prSet presAssocID="{33ACF550-CB4D-4E4A-A27D-4A7536A19AD2}" presName="composite" presStyleCnt="0"/>
      <dgm:spPr/>
    </dgm:pt>
    <dgm:pt modelId="{9F834DF2-84F2-45A2-BF7D-C4AB7955BED9}" type="pres">
      <dgm:prSet presAssocID="{33ACF550-CB4D-4E4A-A27D-4A7536A19AD2}" presName="imgShp" presStyleLbl="fgImgPlace1" presStyleIdx="3" presStyleCnt="5" custLinFactNeighborX="-82919" custLinFactNeighborY="-34077"/>
      <dgm:spPr>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dgm:spPr>
    </dgm:pt>
    <dgm:pt modelId="{8754D2B4-3B17-4BDA-8271-DF0727E9013D}" type="pres">
      <dgm:prSet presAssocID="{33ACF550-CB4D-4E4A-A27D-4A7536A19AD2}" presName="txShp" presStyleLbl="node1" presStyleIdx="3" presStyleCnt="5" custScaleX="68302" custScaleY="68302" custLinFactNeighborX="-16154" custLinFactNeighborY="-32940">
        <dgm:presLayoutVars>
          <dgm:bulletEnabled val="1"/>
        </dgm:presLayoutVars>
      </dgm:prSet>
      <dgm:spPr>
        <a:prstGeom prst="roundRect">
          <a:avLst/>
        </a:prstGeom>
      </dgm:spPr>
    </dgm:pt>
    <dgm:pt modelId="{405863DB-2B01-4F77-B96C-6E6C65D6F52B}" type="pres">
      <dgm:prSet presAssocID="{187E4ADA-B79F-4351-A28B-D780A0D9B60C}" presName="spacing" presStyleCnt="0"/>
      <dgm:spPr/>
    </dgm:pt>
    <dgm:pt modelId="{9281E772-3B89-4F40-866D-D86409FE61DB}" type="pres">
      <dgm:prSet presAssocID="{2AA6D71A-7925-4301-BB0D-4CA4A31BBC18}" presName="composite" presStyleCnt="0"/>
      <dgm:spPr/>
    </dgm:pt>
    <dgm:pt modelId="{2A3B04DC-E651-4686-A337-D7E0165BA0B3}" type="pres">
      <dgm:prSet presAssocID="{2AA6D71A-7925-4301-BB0D-4CA4A31BBC18}" presName="imgShp" presStyleLbl="fgImgPlace1" presStyleIdx="4" presStyleCnt="5" custLinFactNeighborX="-84055" custLinFactNeighborY="-47706"/>
      <dgm:spPr>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dgm:spPr>
    </dgm:pt>
    <dgm:pt modelId="{22672BAB-36F6-4E23-81BD-337D6D169D7A}" type="pres">
      <dgm:prSet presAssocID="{2AA6D71A-7925-4301-BB0D-4CA4A31BBC18}" presName="txShp" presStyleLbl="node1" presStyleIdx="4" presStyleCnt="5" custScaleX="68302" custScaleY="68302" custLinFactNeighborX="-15787" custLinFactNeighborY="-44299">
        <dgm:presLayoutVars>
          <dgm:bulletEnabled val="1"/>
        </dgm:presLayoutVars>
      </dgm:prSet>
      <dgm:spPr>
        <a:prstGeom prst="roundRect">
          <a:avLst/>
        </a:prstGeom>
      </dgm:spPr>
    </dgm:pt>
  </dgm:ptLst>
  <dgm:cxnLst>
    <dgm:cxn modelId="{9B9ECB09-4666-4549-9152-8B14BC516316}" type="presOf" srcId="{C4E1E8B7-6113-4192-824F-98DCE9545D10}" destId="{7AA07E54-9393-41E7-84F7-58C0761EFBE0}" srcOrd="0" destOrd="0" presId="urn:microsoft.com/office/officeart/2005/8/layout/vList3"/>
    <dgm:cxn modelId="{0398FA11-C132-4A3C-9D2B-6C88448FD4BF}" type="presOf" srcId="{A6615EF0-5C9B-4DF6-91EB-679BF1B47D33}" destId="{1E14C781-0B72-4018-AE88-A4E956F1DB44}" srcOrd="0" destOrd="0" presId="urn:microsoft.com/office/officeart/2005/8/layout/vList3"/>
    <dgm:cxn modelId="{93B94C37-1546-48C4-A96F-3CDA98C2F955}" type="presOf" srcId="{302822F5-746E-4107-9050-D9715479DC8F}" destId="{4FF884A3-C931-4CCB-B9C4-D2CD5F987340}" srcOrd="0" destOrd="0" presId="urn:microsoft.com/office/officeart/2005/8/layout/vList3"/>
    <dgm:cxn modelId="{D5758A61-1241-4C66-8ECB-69D61B6BB5EC}" type="presOf" srcId="{33ACF550-CB4D-4E4A-A27D-4A7536A19AD2}" destId="{8754D2B4-3B17-4BDA-8271-DF0727E9013D}" srcOrd="0" destOrd="0" presId="urn:microsoft.com/office/officeart/2005/8/layout/vList3"/>
    <dgm:cxn modelId="{F90CF065-BAC1-4411-B808-3F3D9DFF1BF9}" srcId="{F75CC8E6-D7E2-40D5-B892-92BFCFE5EF8F}" destId="{A6615EF0-5C9B-4DF6-91EB-679BF1B47D33}" srcOrd="0" destOrd="0" parTransId="{009ECEC3-E8A4-4264-8AE8-0EADF5F640DA}" sibTransId="{04EAB6E5-4613-4DC1-AA10-D4B33C6301EC}"/>
    <dgm:cxn modelId="{DC6E7C80-65C4-4DB8-B8D5-36BA84EF7F76}" srcId="{F75CC8E6-D7E2-40D5-B892-92BFCFE5EF8F}" destId="{33ACF550-CB4D-4E4A-A27D-4A7536A19AD2}" srcOrd="3" destOrd="0" parTransId="{107BA16D-5002-4D97-AF5C-C45458D47562}" sibTransId="{187E4ADA-B79F-4351-A28B-D780A0D9B60C}"/>
    <dgm:cxn modelId="{3E0E7C8C-D44C-423D-9B24-B611DB38BB98}" srcId="{F75CC8E6-D7E2-40D5-B892-92BFCFE5EF8F}" destId="{302822F5-746E-4107-9050-D9715479DC8F}" srcOrd="1" destOrd="0" parTransId="{C7E56025-90C1-4056-B00A-F3441985B71E}" sibTransId="{D0CF8773-0DB1-4402-92AA-51759FC8B63E}"/>
    <dgm:cxn modelId="{9725D9A5-FA84-477C-ABF3-62E2433DF755}" type="presOf" srcId="{F75CC8E6-D7E2-40D5-B892-92BFCFE5EF8F}" destId="{35E5864B-D280-431A-ABE6-8DF8B5DA9894}" srcOrd="0" destOrd="0" presId="urn:microsoft.com/office/officeart/2005/8/layout/vList3"/>
    <dgm:cxn modelId="{AF7EC7B6-F9DC-4B4E-A518-EB6ECA2E5515}" srcId="{F75CC8E6-D7E2-40D5-B892-92BFCFE5EF8F}" destId="{C4E1E8B7-6113-4192-824F-98DCE9545D10}" srcOrd="2" destOrd="0" parTransId="{8EA53AFC-3DA5-4C5A-8CA3-4386E19346EC}" sibTransId="{CABC0557-6A7E-4CB8-842F-E9585DE7A0A3}"/>
    <dgm:cxn modelId="{0DDFEDC2-3D3B-44C1-8F36-08AE6EBE2740}" srcId="{F75CC8E6-D7E2-40D5-B892-92BFCFE5EF8F}" destId="{2AA6D71A-7925-4301-BB0D-4CA4A31BBC18}" srcOrd="4" destOrd="0" parTransId="{421E3496-7D16-4D14-ACB0-886FDC0B8AA9}" sibTransId="{AE7CA460-EFB2-45D6-95F5-71B456194337}"/>
    <dgm:cxn modelId="{30E5A7D3-B208-4A72-B533-1C297BE85AB2}" type="presOf" srcId="{2AA6D71A-7925-4301-BB0D-4CA4A31BBC18}" destId="{22672BAB-36F6-4E23-81BD-337D6D169D7A}" srcOrd="0" destOrd="0" presId="urn:microsoft.com/office/officeart/2005/8/layout/vList3"/>
    <dgm:cxn modelId="{909FB371-9B8A-4915-8155-69BEF3112338}" type="presParOf" srcId="{35E5864B-D280-431A-ABE6-8DF8B5DA9894}" destId="{229C5BD2-48CE-41E4-823D-8580D884DBF3}" srcOrd="0" destOrd="0" presId="urn:microsoft.com/office/officeart/2005/8/layout/vList3"/>
    <dgm:cxn modelId="{9F62686E-E770-4D73-BB97-13A86970858F}" type="presParOf" srcId="{229C5BD2-48CE-41E4-823D-8580D884DBF3}" destId="{14AFDAAD-C7D3-4E59-AE98-2E7A7B7C95F3}" srcOrd="0" destOrd="0" presId="urn:microsoft.com/office/officeart/2005/8/layout/vList3"/>
    <dgm:cxn modelId="{A6DC8A1C-36CA-4501-8D7F-893D890D1228}" type="presParOf" srcId="{229C5BD2-48CE-41E4-823D-8580D884DBF3}" destId="{1E14C781-0B72-4018-AE88-A4E956F1DB44}" srcOrd="1" destOrd="0" presId="urn:microsoft.com/office/officeart/2005/8/layout/vList3"/>
    <dgm:cxn modelId="{51E3372D-7E61-4DEB-9347-194F5FB02370}" type="presParOf" srcId="{35E5864B-D280-431A-ABE6-8DF8B5DA9894}" destId="{C6AD350C-A8F6-4726-A116-0E9B4D9A5B2A}" srcOrd="1" destOrd="0" presId="urn:microsoft.com/office/officeart/2005/8/layout/vList3"/>
    <dgm:cxn modelId="{BEA2A010-9398-4621-879B-81B2E51D4E3B}" type="presParOf" srcId="{35E5864B-D280-431A-ABE6-8DF8B5DA9894}" destId="{FC33CB1F-B7E5-429C-B8DB-147A149616B1}" srcOrd="2" destOrd="0" presId="urn:microsoft.com/office/officeart/2005/8/layout/vList3"/>
    <dgm:cxn modelId="{DDA42450-A572-4676-AA0D-D04A7631BD7F}" type="presParOf" srcId="{FC33CB1F-B7E5-429C-B8DB-147A149616B1}" destId="{3B4D31DE-8E2D-4668-A4B5-5C686D1826FA}" srcOrd="0" destOrd="0" presId="urn:microsoft.com/office/officeart/2005/8/layout/vList3"/>
    <dgm:cxn modelId="{78068FFB-11F0-4981-9593-9C0AD9A76BEA}" type="presParOf" srcId="{FC33CB1F-B7E5-429C-B8DB-147A149616B1}" destId="{4FF884A3-C931-4CCB-B9C4-D2CD5F987340}" srcOrd="1" destOrd="0" presId="urn:microsoft.com/office/officeart/2005/8/layout/vList3"/>
    <dgm:cxn modelId="{FE340238-2F02-4433-9BE1-BAC2C9DFD581}" type="presParOf" srcId="{35E5864B-D280-431A-ABE6-8DF8B5DA9894}" destId="{8288DF4C-033F-417A-978D-EA847E662B44}" srcOrd="3" destOrd="0" presId="urn:microsoft.com/office/officeart/2005/8/layout/vList3"/>
    <dgm:cxn modelId="{DB6720DE-899D-4C11-99BD-41B1D9AA240E}" type="presParOf" srcId="{35E5864B-D280-431A-ABE6-8DF8B5DA9894}" destId="{F1D3AB3E-7294-4038-AFBA-B42E71639F02}" srcOrd="4" destOrd="0" presId="urn:microsoft.com/office/officeart/2005/8/layout/vList3"/>
    <dgm:cxn modelId="{309B1D68-C3ED-4DED-BC1A-1E6FEF9006DA}" type="presParOf" srcId="{F1D3AB3E-7294-4038-AFBA-B42E71639F02}" destId="{A6E949DA-E63A-4439-9286-0315AFFC7276}" srcOrd="0" destOrd="0" presId="urn:microsoft.com/office/officeart/2005/8/layout/vList3"/>
    <dgm:cxn modelId="{07B31AF5-08F3-4C34-BFA4-C06A6123B879}" type="presParOf" srcId="{F1D3AB3E-7294-4038-AFBA-B42E71639F02}" destId="{7AA07E54-9393-41E7-84F7-58C0761EFBE0}" srcOrd="1" destOrd="0" presId="urn:microsoft.com/office/officeart/2005/8/layout/vList3"/>
    <dgm:cxn modelId="{E87149D6-5592-46A2-839B-7DE0A9F99E5C}" type="presParOf" srcId="{35E5864B-D280-431A-ABE6-8DF8B5DA9894}" destId="{BBE93BCA-25BC-45F2-905B-CC5EB032BA6C}" srcOrd="5" destOrd="0" presId="urn:microsoft.com/office/officeart/2005/8/layout/vList3"/>
    <dgm:cxn modelId="{03307FFA-024D-4FD5-9069-CF6A8A006F98}" type="presParOf" srcId="{35E5864B-D280-431A-ABE6-8DF8B5DA9894}" destId="{F387A52C-6307-48E3-9270-9703349202CE}" srcOrd="6" destOrd="0" presId="urn:microsoft.com/office/officeart/2005/8/layout/vList3"/>
    <dgm:cxn modelId="{4EBFDCA8-D141-4CDD-941E-3169C6DF1B83}" type="presParOf" srcId="{F387A52C-6307-48E3-9270-9703349202CE}" destId="{9F834DF2-84F2-45A2-BF7D-C4AB7955BED9}" srcOrd="0" destOrd="0" presId="urn:microsoft.com/office/officeart/2005/8/layout/vList3"/>
    <dgm:cxn modelId="{D043A4C5-5628-418E-A3A5-F6D8A316E4A7}" type="presParOf" srcId="{F387A52C-6307-48E3-9270-9703349202CE}" destId="{8754D2B4-3B17-4BDA-8271-DF0727E9013D}" srcOrd="1" destOrd="0" presId="urn:microsoft.com/office/officeart/2005/8/layout/vList3"/>
    <dgm:cxn modelId="{6E21FA4B-B83C-48BE-8DB0-C3C7FDE8D711}" type="presParOf" srcId="{35E5864B-D280-431A-ABE6-8DF8B5DA9894}" destId="{405863DB-2B01-4F77-B96C-6E6C65D6F52B}" srcOrd="7" destOrd="0" presId="urn:microsoft.com/office/officeart/2005/8/layout/vList3"/>
    <dgm:cxn modelId="{8C3CD797-0A97-4317-BC37-2E58D4EE8F1C}" type="presParOf" srcId="{35E5864B-D280-431A-ABE6-8DF8B5DA9894}" destId="{9281E772-3B89-4F40-866D-D86409FE61DB}" srcOrd="8" destOrd="0" presId="urn:microsoft.com/office/officeart/2005/8/layout/vList3"/>
    <dgm:cxn modelId="{6376712B-B336-4BDA-9011-16C8A7C94B6E}" type="presParOf" srcId="{9281E772-3B89-4F40-866D-D86409FE61DB}" destId="{2A3B04DC-E651-4686-A337-D7E0165BA0B3}" srcOrd="0" destOrd="0" presId="urn:microsoft.com/office/officeart/2005/8/layout/vList3"/>
    <dgm:cxn modelId="{F10F4B09-1D36-43B2-B981-2E76BB45323E}" type="presParOf" srcId="{9281E772-3B89-4F40-866D-D86409FE61DB}" destId="{22672BAB-36F6-4E23-81BD-337D6D169D7A}" srcOrd="1" destOrd="0" presId="urn:microsoft.com/office/officeart/2005/8/layout/vList3"/>
  </dgm:cxnLst>
  <dgm:bg/>
  <dgm:whole>
    <a:ln>
      <a:noFill/>
    </a:ln>
  </dgm:whole>
  <dgm:extLst>
    <a:ext uri="http://schemas.microsoft.com/office/drawing/2008/diagram">
      <dsp:dataModelExt xmlns:dsp="http://schemas.microsoft.com/office/drawing/2008/diagram" relId="rId12"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1.</a:t>
          </a:r>
          <a:r>
            <a:rPr lang="es-CO" sz="1300" b="1" i="1" kern="1200" dirty="0">
              <a:solidFill>
                <a:prstClr val="white">
                  <a:lumMod val="50000"/>
                </a:prstClr>
              </a:solidFill>
              <a:latin typeface="+mn-lt"/>
            </a:rPr>
            <a:t>Estructurar, regular e implementar la prestación de servicios de salud y el sistema integral de calidad en salud.</a:t>
          </a:r>
          <a:endParaRPr lang="es-CO" sz="1300" kern="1200" dirty="0">
            <a:solidFill>
              <a:schemeClr val="bg1">
                <a:lumMod val="50000"/>
              </a:schemeClr>
            </a:solidFill>
            <a:latin typeface="+mn-lt"/>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drawing2.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1E14C781-0B72-4018-AE88-A4E956F1DB44}">
      <dsp:nvSpPr>
        <dsp:cNvPr id="0" name=""/>
        <dsp:cNvSpPr/>
      </dsp:nvSpPr>
      <dsp:spPr>
        <a:xfrm rot="10800000">
          <a:off x="1900374" y="151048"/>
          <a:ext cx="3682791" cy="602409"/>
        </a:xfrm>
        <a:prstGeom prst="roundRect">
          <a:avLst/>
        </a:prstGeom>
        <a:solidFill>
          <a:srgbClr val="73B3A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8929" tIns="137160" rIns="256032" bIns="137160" numCol="1" spcCol="1270" anchor="ctr" anchorCtr="0">
          <a:noAutofit/>
        </a:bodyPr>
        <a:lstStyle/>
        <a:p>
          <a:pPr marL="0" lvl="0" indent="0" algn="ctr" defTabSz="1600200">
            <a:lnSpc>
              <a:spcPct val="90000"/>
            </a:lnSpc>
            <a:spcBef>
              <a:spcPct val="0"/>
            </a:spcBef>
            <a:spcAft>
              <a:spcPct val="35000"/>
            </a:spcAft>
            <a:buNone/>
          </a:pPr>
          <a:r>
            <a:rPr lang="es-CO" sz="3600" kern="1200" dirty="0"/>
            <a:t>Honestidad</a:t>
          </a:r>
        </a:p>
      </dsp:txBody>
      <dsp:txXfrm rot="10800000">
        <a:off x="1929781" y="180455"/>
        <a:ext cx="3623977" cy="543595"/>
      </dsp:txXfrm>
    </dsp:sp>
    <dsp:sp modelId="{14AFDAAD-C7D3-4E59-AE98-2E7A7B7C95F3}">
      <dsp:nvSpPr>
        <dsp:cNvPr id="0" name=""/>
        <dsp:cNvSpPr/>
      </dsp:nvSpPr>
      <dsp:spPr>
        <a:xfrm>
          <a:off x="853614" y="0"/>
          <a:ext cx="881979" cy="881979"/>
        </a:xfrm>
        <a:prstGeom prst="ellipse">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l="-3000" r="-3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4FF884A3-C931-4CCB-B9C4-D2CD5F987340}">
      <dsp:nvSpPr>
        <dsp:cNvPr id="0" name=""/>
        <dsp:cNvSpPr/>
      </dsp:nvSpPr>
      <dsp:spPr>
        <a:xfrm rot="10800000">
          <a:off x="1949871" y="1156044"/>
          <a:ext cx="3682791" cy="602409"/>
        </a:xfrm>
        <a:prstGeom prst="roundRect">
          <a:avLst/>
        </a:prstGeom>
        <a:solidFill>
          <a:srgbClr val="73B3A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8929" tIns="137160" rIns="256032" bIns="137160" numCol="1" spcCol="1270" anchor="ctr" anchorCtr="0">
          <a:noAutofit/>
        </a:bodyPr>
        <a:lstStyle/>
        <a:p>
          <a:pPr marL="0" lvl="0" indent="0" algn="ctr" defTabSz="1600200">
            <a:lnSpc>
              <a:spcPct val="90000"/>
            </a:lnSpc>
            <a:spcBef>
              <a:spcPct val="0"/>
            </a:spcBef>
            <a:spcAft>
              <a:spcPct val="35000"/>
            </a:spcAft>
            <a:buNone/>
          </a:pPr>
          <a:r>
            <a:rPr lang="es-CO" sz="3600" kern="1200" dirty="0"/>
            <a:t>Respecto</a:t>
          </a:r>
        </a:p>
      </dsp:txBody>
      <dsp:txXfrm rot="10800000">
        <a:off x="1979278" y="1185451"/>
        <a:ext cx="3623977" cy="543595"/>
      </dsp:txXfrm>
    </dsp:sp>
    <dsp:sp modelId="{3B4D31DE-8E2D-4668-A4B5-5C686D1826FA}">
      <dsp:nvSpPr>
        <dsp:cNvPr id="0" name=""/>
        <dsp:cNvSpPr/>
      </dsp:nvSpPr>
      <dsp:spPr>
        <a:xfrm>
          <a:off x="893682" y="966172"/>
          <a:ext cx="881979" cy="881979"/>
        </a:xfrm>
        <a:prstGeom prst="ellipse">
          <a:avLst/>
        </a:prstGeom>
        <a: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AA07E54-9393-41E7-84F7-58C0761EFBE0}">
      <dsp:nvSpPr>
        <dsp:cNvPr id="0" name=""/>
        <dsp:cNvSpPr/>
      </dsp:nvSpPr>
      <dsp:spPr>
        <a:xfrm rot="10800000">
          <a:off x="1959793" y="2191107"/>
          <a:ext cx="3682791" cy="602409"/>
        </a:xfrm>
        <a:prstGeom prst="roundRect">
          <a:avLst/>
        </a:prstGeom>
        <a:solidFill>
          <a:srgbClr val="73B3A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8929" tIns="137160" rIns="256032" bIns="137160" numCol="1" spcCol="1270" anchor="ctr" anchorCtr="0">
          <a:noAutofit/>
        </a:bodyPr>
        <a:lstStyle/>
        <a:p>
          <a:pPr marL="0" lvl="0" indent="0" algn="ctr" defTabSz="1600200">
            <a:lnSpc>
              <a:spcPct val="90000"/>
            </a:lnSpc>
            <a:spcBef>
              <a:spcPct val="0"/>
            </a:spcBef>
            <a:spcAft>
              <a:spcPct val="35000"/>
            </a:spcAft>
            <a:buNone/>
          </a:pPr>
          <a:r>
            <a:rPr lang="es-CO" sz="3600" kern="1200" dirty="0"/>
            <a:t>Compromiso</a:t>
          </a:r>
        </a:p>
      </dsp:txBody>
      <dsp:txXfrm rot="10800000">
        <a:off x="1989200" y="2220514"/>
        <a:ext cx="3623977" cy="543595"/>
      </dsp:txXfrm>
    </dsp:sp>
    <dsp:sp modelId="{A6E949DA-E63A-4439-9286-0315AFFC7276}">
      <dsp:nvSpPr>
        <dsp:cNvPr id="0" name=""/>
        <dsp:cNvSpPr/>
      </dsp:nvSpPr>
      <dsp:spPr>
        <a:xfrm>
          <a:off x="883671" y="2001235"/>
          <a:ext cx="881979" cy="88197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754D2B4-3B17-4BDA-8271-DF0727E9013D}">
      <dsp:nvSpPr>
        <dsp:cNvPr id="0" name=""/>
        <dsp:cNvSpPr/>
      </dsp:nvSpPr>
      <dsp:spPr>
        <a:xfrm rot="10800000">
          <a:off x="1989448" y="3286277"/>
          <a:ext cx="3682791" cy="602409"/>
        </a:xfrm>
        <a:prstGeom prst="roundRect">
          <a:avLst/>
        </a:prstGeom>
        <a:solidFill>
          <a:srgbClr val="73B3A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8929" tIns="137160" rIns="256032" bIns="137160" numCol="1" spcCol="1270" anchor="ctr" anchorCtr="0">
          <a:noAutofit/>
        </a:bodyPr>
        <a:lstStyle/>
        <a:p>
          <a:pPr marL="0" lvl="0" indent="0" algn="ctr" defTabSz="1600200">
            <a:lnSpc>
              <a:spcPct val="90000"/>
            </a:lnSpc>
            <a:spcBef>
              <a:spcPct val="0"/>
            </a:spcBef>
            <a:spcAft>
              <a:spcPct val="35000"/>
            </a:spcAft>
            <a:buNone/>
          </a:pPr>
          <a:r>
            <a:rPr lang="es-CO" sz="3600" kern="1200" dirty="0"/>
            <a:t>Diligencia</a:t>
          </a:r>
        </a:p>
      </dsp:txBody>
      <dsp:txXfrm rot="10800000">
        <a:off x="2018855" y="3315684"/>
        <a:ext cx="3623977" cy="543595"/>
      </dsp:txXfrm>
    </dsp:sp>
    <dsp:sp modelId="{9F834DF2-84F2-45A2-BF7D-C4AB7955BED9}">
      <dsp:nvSpPr>
        <dsp:cNvPr id="0" name=""/>
        <dsp:cNvSpPr/>
      </dsp:nvSpPr>
      <dsp:spPr>
        <a:xfrm>
          <a:off x="833575" y="3136464"/>
          <a:ext cx="881979" cy="881979"/>
        </a:xfrm>
        <a:prstGeom prst="ellipse">
          <a:avLst/>
        </a:prstGeom>
        <a: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22672BAB-36F6-4E23-81BD-337D6D169D7A}">
      <dsp:nvSpPr>
        <dsp:cNvPr id="0" name=""/>
        <dsp:cNvSpPr/>
      </dsp:nvSpPr>
      <dsp:spPr>
        <a:xfrm rot="10800000">
          <a:off x="2009237" y="4331350"/>
          <a:ext cx="3682791" cy="602409"/>
        </a:xfrm>
        <a:prstGeom prst="roundRect">
          <a:avLst/>
        </a:prstGeom>
        <a:solidFill>
          <a:srgbClr val="73B3A9"/>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388929" tIns="137160" rIns="256032" bIns="137160" numCol="1" spcCol="1270" anchor="ctr" anchorCtr="0">
          <a:noAutofit/>
        </a:bodyPr>
        <a:lstStyle/>
        <a:p>
          <a:pPr marL="0" lvl="0" indent="0" algn="ctr" defTabSz="1600200">
            <a:lnSpc>
              <a:spcPct val="90000"/>
            </a:lnSpc>
            <a:spcBef>
              <a:spcPct val="0"/>
            </a:spcBef>
            <a:spcAft>
              <a:spcPct val="35000"/>
            </a:spcAft>
            <a:buNone/>
          </a:pPr>
          <a:r>
            <a:rPr lang="es-CO" sz="3600" kern="1200" dirty="0"/>
            <a:t>Justicia</a:t>
          </a:r>
        </a:p>
      </dsp:txBody>
      <dsp:txXfrm rot="10800000">
        <a:off x="2038644" y="4360757"/>
        <a:ext cx="3623977" cy="543595"/>
      </dsp:txXfrm>
    </dsp:sp>
    <dsp:sp modelId="{2A3B04DC-E651-4686-A337-D7E0165BA0B3}">
      <dsp:nvSpPr>
        <dsp:cNvPr id="0" name=""/>
        <dsp:cNvSpPr/>
      </dsp:nvSpPr>
      <dsp:spPr>
        <a:xfrm>
          <a:off x="823556" y="4161516"/>
          <a:ext cx="881979" cy="881979"/>
        </a:xfrm>
        <a:prstGeom prst="ellipse">
          <a:avLst/>
        </a:prstGeom>
        <a: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layout2.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iagrams/quickStyle2.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diagramData" Target="../diagrams/data2.xml"/><Relationship Id="rId3" Type="http://schemas.openxmlformats.org/officeDocument/2006/relationships/diagramData" Target="../diagrams/data1.xml"/><Relationship Id="rId7" Type="http://schemas.microsoft.com/office/2007/relationships/diagramDrawing" Target="../diagrams/drawing1.xml"/><Relationship Id="rId12" Type="http://schemas.microsoft.com/office/2007/relationships/diagramDrawing" Target="../diagrams/drawing2.xml"/><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diagramColors" Target="../diagrams/colors1.xml"/><Relationship Id="rId11" Type="http://schemas.openxmlformats.org/officeDocument/2006/relationships/diagramColors" Target="../diagrams/colors2.xml"/><Relationship Id="rId5" Type="http://schemas.openxmlformats.org/officeDocument/2006/relationships/diagramQuickStyle" Target="../diagrams/quickStyle1.xml"/><Relationship Id="rId10" Type="http://schemas.openxmlformats.org/officeDocument/2006/relationships/diagramQuickStyle" Target="../diagrams/quickStyle2.xml"/><Relationship Id="rId4" Type="http://schemas.openxmlformats.org/officeDocument/2006/relationships/diagramLayout" Target="../diagrams/layout1.xml"/><Relationship Id="rId9" Type="http://schemas.openxmlformats.org/officeDocument/2006/relationships/diagramLayout" Target="../diagrams/layout2.xml"/></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3.emf"/><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171451</xdr:rowOff>
    </xdr:from>
    <xdr:to>
      <xdr:col>3</xdr:col>
      <xdr:colOff>323851</xdr:colOff>
      <xdr:row>2</xdr:row>
      <xdr:rowOff>46831</xdr:rowOff>
    </xdr:to>
    <xdr:pic>
      <xdr:nvPicPr>
        <xdr:cNvPr id="3" name="Imagen 2" descr="Logo potencia de la v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1" y="171451"/>
          <a:ext cx="1847850" cy="466724"/>
        </a:xfrm>
        <a:prstGeom prst="rect">
          <a:avLst/>
        </a:prstGeom>
        <a:noFill/>
        <a:ln>
          <a:noFill/>
        </a:ln>
      </xdr:spPr>
    </xdr:pic>
    <xdr:clientData/>
  </xdr:twoCellAnchor>
  <xdr:twoCellAnchor editAs="oneCell">
    <xdr:from>
      <xdr:col>3</xdr:col>
      <xdr:colOff>666750</xdr:colOff>
      <xdr:row>0</xdr:row>
      <xdr:rowOff>114300</xdr:rowOff>
    </xdr:from>
    <xdr:to>
      <xdr:col>5</xdr:col>
      <xdr:colOff>314325</xdr:colOff>
      <xdr:row>2</xdr:row>
      <xdr:rowOff>132556</xdr:rowOff>
    </xdr:to>
    <xdr:pic>
      <xdr:nvPicPr>
        <xdr:cNvPr id="4" name="Imagen 3" descr="Min Salud y Protección social">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2750" y="114300"/>
          <a:ext cx="1171575" cy="609600"/>
        </a:xfrm>
        <a:prstGeom prst="rect">
          <a:avLst/>
        </a:prstGeom>
        <a:noFill/>
        <a:ln>
          <a:noFill/>
        </a:ln>
      </xdr:spPr>
    </xdr:pic>
    <xdr:clientData/>
  </xdr:twoCellAnchor>
  <xdr:twoCellAnchor>
    <xdr:from>
      <xdr:col>0</xdr:col>
      <xdr:colOff>333375</xdr:colOff>
      <xdr:row>6</xdr:row>
      <xdr:rowOff>66676</xdr:rowOff>
    </xdr:from>
    <xdr:to>
      <xdr:col>6</xdr:col>
      <xdr:colOff>266700</xdr:colOff>
      <xdr:row>22</xdr:row>
      <xdr:rowOff>152401</xdr:rowOff>
    </xdr:to>
    <xdr:sp macro="" textlink="">
      <xdr:nvSpPr>
        <xdr:cNvPr id="8" name="Rectángulo: esquinas redondeadas 7">
          <a:extLst>
            <a:ext uri="{FF2B5EF4-FFF2-40B4-BE49-F238E27FC236}">
              <a16:creationId xmlns:a16="http://schemas.microsoft.com/office/drawing/2014/main" id="{00000000-0008-0000-0000-000008000000}"/>
            </a:ext>
          </a:extLst>
        </xdr:cNvPr>
        <xdr:cNvSpPr/>
      </xdr:nvSpPr>
      <xdr:spPr>
        <a:xfrm>
          <a:off x="333375" y="1495426"/>
          <a:ext cx="4505325" cy="3238500"/>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es la instancia administrativa y operativa del nivel central del Gobierno Nacional, conformada por normas, instituciones, actores y recursos, encargada de planificar, organizar, dirigir, controlar y evaluar el sistema de salud y protección social, mediante la formulación e implementación de políticas, planes, proyectos, programas sectoriales e intersectoriales, la  vigilancia y seguimiento  de los actores  de salud, la promoción de la innovación y la investigación, el control sanitario y la administración de recursos, que permiten construir y contar con un sistema nacional de salud de calidad, universal,  solidario,  obligatorio y sostenible en el tiempo, garantizando el derecho fundamental de la salud y el cuidado de la vida a todas las personas que habitan el territorio colombiano.</a:t>
          </a:r>
          <a:endParaRPr lang="es-CO" sz="1300">
            <a:solidFill>
              <a:schemeClr val="bg1">
                <a:lumMod val="50000"/>
              </a:schemeClr>
            </a:solidFill>
            <a:latin typeface="Nunito Sans" panose="00000500000000000000" pitchFamily="2" charset="0"/>
          </a:endParaRPr>
        </a:p>
      </xdr:txBody>
    </xdr:sp>
    <xdr:clientData/>
  </xdr:twoCellAnchor>
  <xdr:twoCellAnchor>
    <xdr:from>
      <xdr:col>0</xdr:col>
      <xdr:colOff>352425</xdr:colOff>
      <xdr:row>25</xdr:row>
      <xdr:rowOff>152400</xdr:rowOff>
    </xdr:from>
    <xdr:to>
      <xdr:col>6</xdr:col>
      <xdr:colOff>285750</xdr:colOff>
      <xdr:row>33</xdr:row>
      <xdr:rowOff>180975</xdr:rowOff>
    </xdr:to>
    <xdr:sp macro="" textlink="">
      <xdr:nvSpPr>
        <xdr:cNvPr id="9" name="Rectángulo: esquinas redondeadas 8">
          <a:extLst>
            <a:ext uri="{FF2B5EF4-FFF2-40B4-BE49-F238E27FC236}">
              <a16:creationId xmlns:a16="http://schemas.microsoft.com/office/drawing/2014/main" id="{00000000-0008-0000-0000-000009000000}"/>
            </a:ext>
          </a:extLst>
        </xdr:cNvPr>
        <xdr:cNvSpPr/>
      </xdr:nvSpPr>
      <xdr:spPr>
        <a:xfrm>
          <a:off x="352425" y="5410200"/>
          <a:ext cx="4505325" cy="1552575"/>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400" baseline="0">
              <a:solidFill>
                <a:schemeClr val="accent1">
                  <a:lumMod val="75000"/>
                </a:schemeClr>
              </a:solidFill>
              <a:latin typeface="+mn-lt"/>
            </a:rPr>
            <a:t> </a:t>
          </a:r>
          <a:r>
            <a:rPr lang="es-CO" sz="1300" kern="1200">
              <a:solidFill>
                <a:schemeClr val="bg1">
                  <a:lumMod val="50000"/>
                </a:schemeClr>
              </a:solidFill>
              <a:effectLst/>
              <a:latin typeface="+mn-lt"/>
              <a:ea typeface="+mn-ea"/>
              <a:cs typeface="+mn-cs"/>
            </a:rPr>
            <a:t>El Sector Salud y Protección Social, será reconocido en el 2031, por los habitantes del territorio nacional, los actores del sistema y la comunidad internacional, como la instancia administrativa que garantizará el derecho fundamental de la salud y el cuidado de la vida mediante la consolidación  de un sistema de salud preventivo, predictivo,  resolutivo, equitativo, solidario, con calidad, sostenible y eficiente.</a:t>
          </a:r>
          <a:endParaRPr lang="es-CO" sz="1300">
            <a:solidFill>
              <a:schemeClr val="bg1">
                <a:lumMod val="50000"/>
              </a:schemeClr>
            </a:solidFill>
            <a:latin typeface="Nunito Sans" panose="00000500000000000000" pitchFamily="2" charset="0"/>
          </a:endParaRP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11" name="Diagrama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16</xdr:col>
      <xdr:colOff>248047</xdr:colOff>
      <xdr:row>6</xdr:row>
      <xdr:rowOff>148829</xdr:rowOff>
    </xdr:from>
    <xdr:to>
      <xdr:col>26</xdr:col>
      <xdr:colOff>736203</xdr:colOff>
      <xdr:row>34</xdr:row>
      <xdr:rowOff>70777</xdr:rowOff>
    </xdr:to>
    <xdr:graphicFrame macro="">
      <xdr:nvGraphicFramePr>
        <xdr:cNvPr id="15" name="Diagrama 14">
          <a:extLst>
            <a:ext uri="{FF2B5EF4-FFF2-40B4-BE49-F238E27FC236}">
              <a16:creationId xmlns:a16="http://schemas.microsoft.com/office/drawing/2014/main" id="{00000000-0008-0000-0000-00000F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8" r:lo="rId9" r:qs="rId10" r:cs="rId1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57151</xdr:rowOff>
    </xdr:from>
    <xdr:to>
      <xdr:col>3</xdr:col>
      <xdr:colOff>327819</xdr:colOff>
      <xdr:row>2</xdr:row>
      <xdr:rowOff>117872</xdr:rowOff>
    </xdr:to>
    <xdr:pic>
      <xdr:nvPicPr>
        <xdr:cNvPr id="2" name="Imagen 1" descr="Logo potencia de la vid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1"/>
          <a:ext cx="1851819" cy="460771"/>
        </a:xfrm>
        <a:prstGeom prst="rect">
          <a:avLst/>
        </a:prstGeom>
        <a:noFill/>
        <a:ln>
          <a:noFill/>
        </a:ln>
      </xdr:spPr>
    </xdr:pic>
    <xdr:clientData/>
  </xdr:twoCellAnchor>
  <xdr:twoCellAnchor editAs="oneCell">
    <xdr:from>
      <xdr:col>3</xdr:col>
      <xdr:colOff>670718</xdr:colOff>
      <xdr:row>1</xdr:row>
      <xdr:rowOff>0</xdr:rowOff>
    </xdr:from>
    <xdr:to>
      <xdr:col>5</xdr:col>
      <xdr:colOff>322262</xdr:colOff>
      <xdr:row>3</xdr:row>
      <xdr:rowOff>13097</xdr:rowOff>
    </xdr:to>
    <xdr:pic>
      <xdr:nvPicPr>
        <xdr:cNvPr id="3" name="Imagen 2" descr="Min Salud y Protección social">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6718" y="190500"/>
          <a:ext cx="1175544" cy="603647"/>
        </a:xfrm>
        <a:prstGeom prst="rect">
          <a:avLst/>
        </a:prstGeom>
        <a:noFill/>
        <a:ln>
          <a:noFill/>
        </a:ln>
      </xdr:spPr>
    </xdr:pic>
    <xdr:clientData/>
  </xdr:twoCellAnchor>
  <xdr:twoCellAnchor>
    <xdr:from>
      <xdr:col>1</xdr:col>
      <xdr:colOff>0</xdr:colOff>
      <xdr:row>9</xdr:row>
      <xdr:rowOff>133350</xdr:rowOff>
    </xdr:from>
    <xdr:to>
      <xdr:col>2</xdr:col>
      <xdr:colOff>68749</xdr:colOff>
      <xdr:row>14</xdr:row>
      <xdr:rowOff>11599</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762000" y="2057400"/>
          <a:ext cx="830749" cy="83074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655320" y="9459334"/>
          <a:ext cx="853609" cy="80026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11" name="Elipse 10">
          <a:extLst>
            <a:ext uri="{FF2B5EF4-FFF2-40B4-BE49-F238E27FC236}">
              <a16:creationId xmlns:a16="http://schemas.microsoft.com/office/drawing/2014/main" id="{00000000-0008-0000-0100-00000B000000}"/>
            </a:ext>
          </a:extLst>
        </xdr:cNvPr>
        <xdr:cNvSpPr/>
      </xdr:nvSpPr>
      <xdr:spPr>
        <a:xfrm>
          <a:off x="554355" y="11942053"/>
          <a:ext cx="876469" cy="80026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13" name="Elipse 12">
          <a:extLst>
            <a:ext uri="{FF2B5EF4-FFF2-40B4-BE49-F238E27FC236}">
              <a16:creationId xmlns:a16="http://schemas.microsoft.com/office/drawing/2014/main" id="{00000000-0008-0000-0100-00000D000000}"/>
            </a:ext>
          </a:extLst>
        </xdr:cNvPr>
        <xdr:cNvSpPr/>
      </xdr:nvSpPr>
      <xdr:spPr>
        <a:xfrm>
          <a:off x="525780" y="13662772"/>
          <a:ext cx="853609" cy="7926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15" name="Elipse 14">
          <a:extLst>
            <a:ext uri="{FF2B5EF4-FFF2-40B4-BE49-F238E27FC236}">
              <a16:creationId xmlns:a16="http://schemas.microsoft.com/office/drawing/2014/main" id="{00000000-0008-0000-0100-00000F000000}"/>
            </a:ext>
          </a:extLst>
        </xdr:cNvPr>
        <xdr:cNvSpPr/>
      </xdr:nvSpPr>
      <xdr:spPr>
        <a:xfrm>
          <a:off x="542925" y="18319096"/>
          <a:ext cx="876469" cy="7926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52" name="Elipse 51">
          <a:extLst>
            <a:ext uri="{FF2B5EF4-FFF2-40B4-BE49-F238E27FC236}">
              <a16:creationId xmlns:a16="http://schemas.microsoft.com/office/drawing/2014/main" id="{00000000-0008-0000-0100-000034000000}"/>
            </a:ext>
          </a:extLst>
        </xdr:cNvPr>
        <xdr:cNvSpPr/>
      </xdr:nvSpPr>
      <xdr:spPr>
        <a:xfrm>
          <a:off x="754380" y="6660385"/>
          <a:ext cx="853609" cy="800269"/>
        </a:xfrm>
        <a:prstGeom prst="ellipse">
          <a:avLst/>
        </a:prstGeom>
        <a:blipFill>
          <a:blip xmlns:r="http://schemas.openxmlformats.org/officeDocument/2006/relationships" r:embed="rId8">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27" name="Elipse 126">
          <a:extLst>
            <a:ext uri="{FF2B5EF4-FFF2-40B4-BE49-F238E27FC236}">
              <a16:creationId xmlns:a16="http://schemas.microsoft.com/office/drawing/2014/main" id="{00000000-0008-0000-0100-00007F000000}"/>
            </a:ext>
          </a:extLst>
        </xdr:cNvPr>
        <xdr:cNvSpPr/>
      </xdr:nvSpPr>
      <xdr:spPr>
        <a:xfrm>
          <a:off x="499110" y="21303615"/>
          <a:ext cx="876469" cy="800269"/>
        </a:xfrm>
        <a:prstGeom prst="ellipse">
          <a:avLst/>
        </a:prstGeom>
        <a:blipFill>
          <a:blip xmlns:r="http://schemas.openxmlformats.org/officeDocument/2006/relationships" r:embed="rId9">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33" name="Grupo 132">
          <a:extLst>
            <a:ext uri="{FF2B5EF4-FFF2-40B4-BE49-F238E27FC236}">
              <a16:creationId xmlns:a16="http://schemas.microsoft.com/office/drawing/2014/main" id="{00000000-0008-0000-0100-000085000000}"/>
            </a:ext>
          </a:extLst>
        </xdr:cNvPr>
        <xdr:cNvGrpSpPr/>
      </xdr:nvGrpSpPr>
      <xdr:grpSpPr>
        <a:xfrm>
          <a:off x="1676400" y="2023110"/>
          <a:ext cx="6816270" cy="829332"/>
          <a:chOff x="2427584" y="1447"/>
          <a:chExt cx="7022010" cy="798852"/>
        </a:xfrm>
      </xdr:grpSpPr>
      <xdr:sp macro="" textlink="">
        <xdr:nvSpPr>
          <xdr:cNvPr id="134" name="Pentágono 133">
            <a:extLst>
              <a:ext uri="{FF2B5EF4-FFF2-40B4-BE49-F238E27FC236}">
                <a16:creationId xmlns:a16="http://schemas.microsoft.com/office/drawing/2014/main" id="{00000000-0008-0000-0100-000086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5" name="Pentágono 4">
            <a:extLst>
              <a:ext uri="{FF2B5EF4-FFF2-40B4-BE49-F238E27FC236}">
                <a16:creationId xmlns:a16="http://schemas.microsoft.com/office/drawing/2014/main" id="{00000000-0008-0000-0100-000087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a:t>
            </a:r>
            <a:r>
              <a:rPr lang="es-CO" sz="1300" b="1" i="1" kern="1200">
                <a:solidFill>
                  <a:prstClr val="white">
                    <a:lumMod val="50000"/>
                  </a:prstClr>
                </a:solidFill>
                <a:latin typeface="+mn-lt"/>
              </a:rPr>
              <a:t>Estructurar, regular e implementar la prestación de servicios de salud y el sistema integral de calidad en salud.</a:t>
            </a:r>
            <a:endParaRPr lang="es-CO" sz="1300" kern="1200">
              <a:solidFill>
                <a:schemeClr val="bg1">
                  <a:lumMod val="50000"/>
                </a:schemeClr>
              </a:solidFill>
              <a:latin typeface="+mn-lt"/>
            </a:endParaRP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58" name="Rectángulo 157">
          <a:extLst>
            <a:ext uri="{FF2B5EF4-FFF2-40B4-BE49-F238E27FC236}">
              <a16:creationId xmlns:a16="http://schemas.microsoft.com/office/drawing/2014/main" id="{00000000-0008-0000-0100-00009E000000}"/>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9" name="CuadroTexto 19">
          <a:extLst>
            <a:ext uri="{FF2B5EF4-FFF2-40B4-BE49-F238E27FC236}">
              <a16:creationId xmlns:a16="http://schemas.microsoft.com/office/drawing/2014/main" id="{00000000-0008-0000-0100-00009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0" name="CuadroTexto 25">
          <a:extLst>
            <a:ext uri="{FF2B5EF4-FFF2-40B4-BE49-F238E27FC236}">
              <a16:creationId xmlns:a16="http://schemas.microsoft.com/office/drawing/2014/main" id="{00000000-0008-0000-0100-0000A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61" name="CuadroTexto 27">
          <a:extLst>
            <a:ext uri="{FF2B5EF4-FFF2-40B4-BE49-F238E27FC236}">
              <a16:creationId xmlns:a16="http://schemas.microsoft.com/office/drawing/2014/main" id="{00000000-0008-0000-0100-0000A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62" name="CuadroTexto 28">
          <a:extLst>
            <a:ext uri="{FF2B5EF4-FFF2-40B4-BE49-F238E27FC236}">
              <a16:creationId xmlns:a16="http://schemas.microsoft.com/office/drawing/2014/main" id="{00000000-0008-0000-0100-0000A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63" name="Rectángulo 162">
          <a:extLst>
            <a:ext uri="{FF2B5EF4-FFF2-40B4-BE49-F238E27FC236}">
              <a16:creationId xmlns:a16="http://schemas.microsoft.com/office/drawing/2014/main" id="{00000000-0008-0000-0100-0000A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164" name="CuadroTexto 47">
          <a:extLst>
            <a:ext uri="{FF2B5EF4-FFF2-40B4-BE49-F238E27FC236}">
              <a16:creationId xmlns:a16="http://schemas.microsoft.com/office/drawing/2014/main" id="{00000000-0008-0000-0100-0000A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165" name="CuadroTexto 48">
          <a:extLst>
            <a:ext uri="{FF2B5EF4-FFF2-40B4-BE49-F238E27FC236}">
              <a16:creationId xmlns:a16="http://schemas.microsoft.com/office/drawing/2014/main" id="{00000000-0008-0000-0100-0000A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166" name="CuadroTexto 32">
          <a:extLst>
            <a:ext uri="{FF2B5EF4-FFF2-40B4-BE49-F238E27FC236}">
              <a16:creationId xmlns:a16="http://schemas.microsoft.com/office/drawing/2014/main" id="{00000000-0008-0000-0100-0000A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167" name="CuadroTexto 33">
          <a:extLst>
            <a:ext uri="{FF2B5EF4-FFF2-40B4-BE49-F238E27FC236}">
              <a16:creationId xmlns:a16="http://schemas.microsoft.com/office/drawing/2014/main" id="{00000000-0008-0000-0100-0000A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168" name="CuadroTexto 37">
          <a:extLst>
            <a:ext uri="{FF2B5EF4-FFF2-40B4-BE49-F238E27FC236}">
              <a16:creationId xmlns:a16="http://schemas.microsoft.com/office/drawing/2014/main" id="{00000000-0008-0000-0100-0000A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169" name="CuadroTexto 38">
          <a:extLst>
            <a:ext uri="{FF2B5EF4-FFF2-40B4-BE49-F238E27FC236}">
              <a16:creationId xmlns:a16="http://schemas.microsoft.com/office/drawing/2014/main" id="{00000000-0008-0000-0100-0000A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170" name="CuadroTexto 39">
          <a:extLst>
            <a:ext uri="{FF2B5EF4-FFF2-40B4-BE49-F238E27FC236}">
              <a16:creationId xmlns:a16="http://schemas.microsoft.com/office/drawing/2014/main" id="{00000000-0008-0000-0100-0000A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171" name="CuadroTexto 41">
          <a:extLst>
            <a:ext uri="{FF2B5EF4-FFF2-40B4-BE49-F238E27FC236}">
              <a16:creationId xmlns:a16="http://schemas.microsoft.com/office/drawing/2014/main" id="{00000000-0008-0000-0100-0000A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172" name="CuadroTexto 54">
          <a:extLst>
            <a:ext uri="{FF2B5EF4-FFF2-40B4-BE49-F238E27FC236}">
              <a16:creationId xmlns:a16="http://schemas.microsoft.com/office/drawing/2014/main" id="{00000000-0008-0000-0100-0000A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173" name="CuadroTexto 55">
          <a:extLst>
            <a:ext uri="{FF2B5EF4-FFF2-40B4-BE49-F238E27FC236}">
              <a16:creationId xmlns:a16="http://schemas.microsoft.com/office/drawing/2014/main" id="{00000000-0008-0000-0100-0000A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174" name="CuadroTexto 65">
          <a:extLst>
            <a:ext uri="{FF2B5EF4-FFF2-40B4-BE49-F238E27FC236}">
              <a16:creationId xmlns:a16="http://schemas.microsoft.com/office/drawing/2014/main" id="{00000000-0008-0000-0100-0000A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175" name="CuadroTexto 66">
          <a:extLst>
            <a:ext uri="{FF2B5EF4-FFF2-40B4-BE49-F238E27FC236}">
              <a16:creationId xmlns:a16="http://schemas.microsoft.com/office/drawing/2014/main" id="{00000000-0008-0000-0100-0000A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176" name="CuadroTexto 43">
          <a:extLst>
            <a:ext uri="{FF2B5EF4-FFF2-40B4-BE49-F238E27FC236}">
              <a16:creationId xmlns:a16="http://schemas.microsoft.com/office/drawing/2014/main" id="{00000000-0008-0000-0100-0000B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177" name="CuadroTexto 44">
          <a:extLst>
            <a:ext uri="{FF2B5EF4-FFF2-40B4-BE49-F238E27FC236}">
              <a16:creationId xmlns:a16="http://schemas.microsoft.com/office/drawing/2014/main" id="{00000000-0008-0000-0100-0000B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178" name="CuadroTexto 45">
          <a:extLst>
            <a:ext uri="{FF2B5EF4-FFF2-40B4-BE49-F238E27FC236}">
              <a16:creationId xmlns:a16="http://schemas.microsoft.com/office/drawing/2014/main" id="{00000000-0008-0000-0100-0000B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179" name="CuadroTexto 49">
          <a:extLst>
            <a:ext uri="{FF2B5EF4-FFF2-40B4-BE49-F238E27FC236}">
              <a16:creationId xmlns:a16="http://schemas.microsoft.com/office/drawing/2014/main" id="{00000000-0008-0000-0100-0000B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183" name="Grupo 182">
          <a:extLst>
            <a:ext uri="{FF2B5EF4-FFF2-40B4-BE49-F238E27FC236}">
              <a16:creationId xmlns:a16="http://schemas.microsoft.com/office/drawing/2014/main" id="{00000000-0008-0000-0100-0000B7000000}"/>
            </a:ext>
          </a:extLst>
        </xdr:cNvPr>
        <xdr:cNvGrpSpPr/>
      </xdr:nvGrpSpPr>
      <xdr:grpSpPr>
        <a:xfrm>
          <a:off x="1729740" y="6968490"/>
          <a:ext cx="6816270" cy="829332"/>
          <a:chOff x="2427584" y="1019478"/>
          <a:chExt cx="7022010" cy="798852"/>
        </a:xfrm>
      </xdr:grpSpPr>
      <xdr:sp macro="" textlink="">
        <xdr:nvSpPr>
          <xdr:cNvPr id="184" name="Pentágono 183">
            <a:extLst>
              <a:ext uri="{FF2B5EF4-FFF2-40B4-BE49-F238E27FC236}">
                <a16:creationId xmlns:a16="http://schemas.microsoft.com/office/drawing/2014/main" id="{00000000-0008-0000-0100-0000B8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85" name="Pentágono 4">
            <a:extLst>
              <a:ext uri="{FF2B5EF4-FFF2-40B4-BE49-F238E27FC236}">
                <a16:creationId xmlns:a16="http://schemas.microsoft.com/office/drawing/2014/main" id="{00000000-0008-0000-0100-0000B9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190" name="Rectángulo 189">
          <a:extLst>
            <a:ext uri="{FF2B5EF4-FFF2-40B4-BE49-F238E27FC236}">
              <a16:creationId xmlns:a16="http://schemas.microsoft.com/office/drawing/2014/main" id="{00000000-0008-0000-0100-0000BE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191" name="CuadroTexto 23">
          <a:extLst>
            <a:ext uri="{FF2B5EF4-FFF2-40B4-BE49-F238E27FC236}">
              <a16:creationId xmlns:a16="http://schemas.microsoft.com/office/drawing/2014/main" id="{00000000-0008-0000-0100-0000BF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192" name="CuadroTexto 10">
          <a:extLst>
            <a:ext uri="{FF2B5EF4-FFF2-40B4-BE49-F238E27FC236}">
              <a16:creationId xmlns:a16="http://schemas.microsoft.com/office/drawing/2014/main" id="{00000000-0008-0000-0100-0000C0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193" name="CuadroTexto 12">
          <a:extLst>
            <a:ext uri="{FF2B5EF4-FFF2-40B4-BE49-F238E27FC236}">
              <a16:creationId xmlns:a16="http://schemas.microsoft.com/office/drawing/2014/main" id="{00000000-0008-0000-0100-0000C1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197" name="Grupo 196">
          <a:extLst>
            <a:ext uri="{FF2B5EF4-FFF2-40B4-BE49-F238E27FC236}">
              <a16:creationId xmlns:a16="http://schemas.microsoft.com/office/drawing/2014/main" id="{00000000-0008-0000-0100-0000C5000000}"/>
            </a:ext>
          </a:extLst>
        </xdr:cNvPr>
        <xdr:cNvGrpSpPr/>
      </xdr:nvGrpSpPr>
      <xdr:grpSpPr>
        <a:xfrm>
          <a:off x="1630680" y="9856470"/>
          <a:ext cx="6816270" cy="836952"/>
          <a:chOff x="2417402" y="2085720"/>
          <a:chExt cx="7022010" cy="798852"/>
        </a:xfrm>
      </xdr:grpSpPr>
      <xdr:sp macro="" textlink="">
        <xdr:nvSpPr>
          <xdr:cNvPr id="198" name="Pentágono 197">
            <a:extLst>
              <a:ext uri="{FF2B5EF4-FFF2-40B4-BE49-F238E27FC236}">
                <a16:creationId xmlns:a16="http://schemas.microsoft.com/office/drawing/2014/main" id="{00000000-0008-0000-0100-0000C6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99" name="Pentágono 4">
            <a:extLst>
              <a:ext uri="{FF2B5EF4-FFF2-40B4-BE49-F238E27FC236}">
                <a16:creationId xmlns:a16="http://schemas.microsoft.com/office/drawing/2014/main" id="{00000000-0008-0000-0100-0000C7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205" name="CuadroTexto 23">
          <a:extLst>
            <a:ext uri="{FF2B5EF4-FFF2-40B4-BE49-F238E27FC236}">
              <a16:creationId xmlns:a16="http://schemas.microsoft.com/office/drawing/2014/main" id="{00000000-0008-0000-0100-0000CD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206" name="CuadroTexto 26">
          <a:extLst>
            <a:ext uri="{FF2B5EF4-FFF2-40B4-BE49-F238E27FC236}">
              <a16:creationId xmlns:a16="http://schemas.microsoft.com/office/drawing/2014/main" id="{00000000-0008-0000-0100-0000CE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207" name="CuadroTexto 30">
          <a:extLst>
            <a:ext uri="{FF2B5EF4-FFF2-40B4-BE49-F238E27FC236}">
              <a16:creationId xmlns:a16="http://schemas.microsoft.com/office/drawing/2014/main" id="{00000000-0008-0000-0100-0000CF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208" name="CuadroTexto 15">
          <a:extLst>
            <a:ext uri="{FF2B5EF4-FFF2-40B4-BE49-F238E27FC236}">
              <a16:creationId xmlns:a16="http://schemas.microsoft.com/office/drawing/2014/main" id="{00000000-0008-0000-0100-0000D0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209" name="CuadroTexto 18">
          <a:extLst>
            <a:ext uri="{FF2B5EF4-FFF2-40B4-BE49-F238E27FC236}">
              <a16:creationId xmlns:a16="http://schemas.microsoft.com/office/drawing/2014/main" id="{00000000-0008-0000-0100-0000D1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213" name="Grupo 212">
          <a:extLst>
            <a:ext uri="{FF2B5EF4-FFF2-40B4-BE49-F238E27FC236}">
              <a16:creationId xmlns:a16="http://schemas.microsoft.com/office/drawing/2014/main" id="{00000000-0008-0000-0100-0000D5000000}"/>
            </a:ext>
          </a:extLst>
        </xdr:cNvPr>
        <xdr:cNvGrpSpPr/>
      </xdr:nvGrpSpPr>
      <xdr:grpSpPr>
        <a:xfrm>
          <a:off x="1516380" y="12508230"/>
          <a:ext cx="6816270" cy="829332"/>
          <a:chOff x="2417402" y="3103751"/>
          <a:chExt cx="7022010" cy="798852"/>
        </a:xfrm>
      </xdr:grpSpPr>
      <xdr:sp macro="" textlink="">
        <xdr:nvSpPr>
          <xdr:cNvPr id="214" name="Pentágono 213">
            <a:extLst>
              <a:ext uri="{FF2B5EF4-FFF2-40B4-BE49-F238E27FC236}">
                <a16:creationId xmlns:a16="http://schemas.microsoft.com/office/drawing/2014/main" id="{00000000-0008-0000-0100-0000D6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15" name="Pentágono 4">
            <a:extLst>
              <a:ext uri="{FF2B5EF4-FFF2-40B4-BE49-F238E27FC236}">
                <a16:creationId xmlns:a16="http://schemas.microsoft.com/office/drawing/2014/main" id="{00000000-0008-0000-0100-0000D7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219" name="Rectángulo 218">
          <a:extLst>
            <a:ext uri="{FF2B5EF4-FFF2-40B4-BE49-F238E27FC236}">
              <a16:creationId xmlns:a16="http://schemas.microsoft.com/office/drawing/2014/main" id="{00000000-0008-0000-0100-0000DB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220" name="CuadroTexto 18">
          <a:extLst>
            <a:ext uri="{FF2B5EF4-FFF2-40B4-BE49-F238E27FC236}">
              <a16:creationId xmlns:a16="http://schemas.microsoft.com/office/drawing/2014/main" id="{00000000-0008-0000-0100-0000DC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221" name="CuadroTexto 16">
          <a:extLst>
            <a:ext uri="{FF2B5EF4-FFF2-40B4-BE49-F238E27FC236}">
              <a16:creationId xmlns:a16="http://schemas.microsoft.com/office/drawing/2014/main" id="{00000000-0008-0000-0100-0000DD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223" name="Rectángulo 222">
          <a:extLst>
            <a:ext uri="{FF2B5EF4-FFF2-40B4-BE49-F238E27FC236}">
              <a16:creationId xmlns:a16="http://schemas.microsoft.com/office/drawing/2014/main" id="{00000000-0008-0000-0100-0000DF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227" name="Grupo 226">
          <a:extLst>
            <a:ext uri="{FF2B5EF4-FFF2-40B4-BE49-F238E27FC236}">
              <a16:creationId xmlns:a16="http://schemas.microsoft.com/office/drawing/2014/main" id="{00000000-0008-0000-0100-0000E3000000}"/>
            </a:ext>
          </a:extLst>
        </xdr:cNvPr>
        <xdr:cNvGrpSpPr/>
      </xdr:nvGrpSpPr>
      <xdr:grpSpPr>
        <a:xfrm>
          <a:off x="1463040" y="14245590"/>
          <a:ext cx="6816270" cy="836952"/>
          <a:chOff x="2437836" y="4160351"/>
          <a:chExt cx="7022010" cy="798852"/>
        </a:xfrm>
      </xdr:grpSpPr>
      <xdr:sp macro="" textlink="">
        <xdr:nvSpPr>
          <xdr:cNvPr id="228" name="Pentágono 227">
            <a:extLst>
              <a:ext uri="{FF2B5EF4-FFF2-40B4-BE49-F238E27FC236}">
                <a16:creationId xmlns:a16="http://schemas.microsoft.com/office/drawing/2014/main" id="{00000000-0008-0000-0100-0000E4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29" name="Pentágono 4">
            <a:extLst>
              <a:ext uri="{FF2B5EF4-FFF2-40B4-BE49-F238E27FC236}">
                <a16:creationId xmlns:a16="http://schemas.microsoft.com/office/drawing/2014/main" id="{00000000-0008-0000-0100-0000E5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230" name="Rectángulo 229">
          <a:extLst>
            <a:ext uri="{FF2B5EF4-FFF2-40B4-BE49-F238E27FC236}">
              <a16:creationId xmlns:a16="http://schemas.microsoft.com/office/drawing/2014/main" id="{00000000-0008-0000-0100-0000E6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231" name="CuadroTexto 18">
          <a:extLst>
            <a:ext uri="{FF2B5EF4-FFF2-40B4-BE49-F238E27FC236}">
              <a16:creationId xmlns:a16="http://schemas.microsoft.com/office/drawing/2014/main" id="{00000000-0008-0000-0100-0000E7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232" name="CuadroTexto 22">
          <a:extLst>
            <a:ext uri="{FF2B5EF4-FFF2-40B4-BE49-F238E27FC236}">
              <a16:creationId xmlns:a16="http://schemas.microsoft.com/office/drawing/2014/main" id="{00000000-0008-0000-0100-0000E8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233" name="CuadroTexto 24">
          <a:extLst>
            <a:ext uri="{FF2B5EF4-FFF2-40B4-BE49-F238E27FC236}">
              <a16:creationId xmlns:a16="http://schemas.microsoft.com/office/drawing/2014/main" id="{00000000-0008-0000-0100-0000E9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234" name="CuadroTexto 30">
          <a:extLst>
            <a:ext uri="{FF2B5EF4-FFF2-40B4-BE49-F238E27FC236}">
              <a16:creationId xmlns:a16="http://schemas.microsoft.com/office/drawing/2014/main" id="{00000000-0008-0000-0100-0000EA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235" name="CuadroTexto 31">
          <a:extLst>
            <a:ext uri="{FF2B5EF4-FFF2-40B4-BE49-F238E27FC236}">
              <a16:creationId xmlns:a16="http://schemas.microsoft.com/office/drawing/2014/main" id="{00000000-0008-0000-0100-0000EB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236" name="CuadroTexto 19">
          <a:extLst>
            <a:ext uri="{FF2B5EF4-FFF2-40B4-BE49-F238E27FC236}">
              <a16:creationId xmlns:a16="http://schemas.microsoft.com/office/drawing/2014/main" id="{00000000-0008-0000-0100-0000EC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237" name="CuadroTexto 23">
          <a:extLst>
            <a:ext uri="{FF2B5EF4-FFF2-40B4-BE49-F238E27FC236}">
              <a16:creationId xmlns:a16="http://schemas.microsoft.com/office/drawing/2014/main" id="{00000000-0008-0000-0100-0000ED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238" name="CuadroTexto 25">
          <a:extLst>
            <a:ext uri="{FF2B5EF4-FFF2-40B4-BE49-F238E27FC236}">
              <a16:creationId xmlns:a16="http://schemas.microsoft.com/office/drawing/2014/main" id="{00000000-0008-0000-0100-0000EE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242" name="Grupo 241">
          <a:extLst>
            <a:ext uri="{FF2B5EF4-FFF2-40B4-BE49-F238E27FC236}">
              <a16:creationId xmlns:a16="http://schemas.microsoft.com/office/drawing/2014/main" id="{00000000-0008-0000-0100-0000F2000000}"/>
            </a:ext>
          </a:extLst>
        </xdr:cNvPr>
        <xdr:cNvGrpSpPr/>
      </xdr:nvGrpSpPr>
      <xdr:grpSpPr>
        <a:xfrm>
          <a:off x="1470660" y="19008090"/>
          <a:ext cx="6816270" cy="836952"/>
          <a:chOff x="2407220" y="5188025"/>
          <a:chExt cx="7022010" cy="798852"/>
        </a:xfrm>
      </xdr:grpSpPr>
      <xdr:sp macro="" textlink="">
        <xdr:nvSpPr>
          <xdr:cNvPr id="243" name="Pentágono 242">
            <a:extLst>
              <a:ext uri="{FF2B5EF4-FFF2-40B4-BE49-F238E27FC236}">
                <a16:creationId xmlns:a16="http://schemas.microsoft.com/office/drawing/2014/main" id="{00000000-0008-0000-0100-0000F3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44" name="Pentágono 4">
            <a:extLst>
              <a:ext uri="{FF2B5EF4-FFF2-40B4-BE49-F238E27FC236}">
                <a16:creationId xmlns:a16="http://schemas.microsoft.com/office/drawing/2014/main" id="{00000000-0008-0000-0100-0000F4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248" name="CuadroTexto 17">
          <a:extLst>
            <a:ext uri="{FF2B5EF4-FFF2-40B4-BE49-F238E27FC236}">
              <a16:creationId xmlns:a16="http://schemas.microsoft.com/office/drawing/2014/main" id="{00000000-0008-0000-0100-0000F8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249" name="CuadroTexto 10">
          <a:extLst>
            <a:ext uri="{FF2B5EF4-FFF2-40B4-BE49-F238E27FC236}">
              <a16:creationId xmlns:a16="http://schemas.microsoft.com/office/drawing/2014/main" id="{00000000-0008-0000-0100-0000F9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250" name="CuadroTexto 12">
          <a:extLst>
            <a:ext uri="{FF2B5EF4-FFF2-40B4-BE49-F238E27FC236}">
              <a16:creationId xmlns:a16="http://schemas.microsoft.com/office/drawing/2014/main" id="{00000000-0008-0000-0100-0000FA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252" name="Rectángulo 251">
          <a:extLst>
            <a:ext uri="{FF2B5EF4-FFF2-40B4-BE49-F238E27FC236}">
              <a16:creationId xmlns:a16="http://schemas.microsoft.com/office/drawing/2014/main" id="{00000000-0008-0000-0100-0000F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253" name="Rectángulo 252">
          <a:extLst>
            <a:ext uri="{FF2B5EF4-FFF2-40B4-BE49-F238E27FC236}">
              <a16:creationId xmlns:a16="http://schemas.microsoft.com/office/drawing/2014/main" id="{00000000-0008-0000-0100-0000F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254" name="CuadroTexto 16">
          <a:extLst>
            <a:ext uri="{FF2B5EF4-FFF2-40B4-BE49-F238E27FC236}">
              <a16:creationId xmlns:a16="http://schemas.microsoft.com/office/drawing/2014/main" id="{00000000-0008-0000-0100-0000F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255" name="CuadroTexto 19">
          <a:extLst>
            <a:ext uri="{FF2B5EF4-FFF2-40B4-BE49-F238E27FC236}">
              <a16:creationId xmlns:a16="http://schemas.microsoft.com/office/drawing/2014/main" id="{00000000-0008-0000-0100-0000F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256" name="CuadroTexto 17">
          <a:extLst>
            <a:ext uri="{FF2B5EF4-FFF2-40B4-BE49-F238E27FC236}">
              <a16:creationId xmlns:a16="http://schemas.microsoft.com/office/drawing/2014/main" id="{00000000-0008-0000-0100-00000001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257" name="CuadroTexto 21">
          <a:extLst>
            <a:ext uri="{FF2B5EF4-FFF2-40B4-BE49-F238E27FC236}">
              <a16:creationId xmlns:a16="http://schemas.microsoft.com/office/drawing/2014/main" id="{00000000-0008-0000-0100-00000101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261" name="Grupo 260">
          <a:extLst>
            <a:ext uri="{FF2B5EF4-FFF2-40B4-BE49-F238E27FC236}">
              <a16:creationId xmlns:a16="http://schemas.microsoft.com/office/drawing/2014/main" id="{00000000-0008-0000-0100-000005010000}"/>
            </a:ext>
          </a:extLst>
        </xdr:cNvPr>
        <xdr:cNvGrpSpPr/>
      </xdr:nvGrpSpPr>
      <xdr:grpSpPr>
        <a:xfrm>
          <a:off x="1371600" y="22261830"/>
          <a:ext cx="6816270" cy="836952"/>
          <a:chOff x="2407220" y="6226787"/>
          <a:chExt cx="7022010" cy="798852"/>
        </a:xfrm>
      </xdr:grpSpPr>
      <xdr:sp macro="" textlink="">
        <xdr:nvSpPr>
          <xdr:cNvPr id="262" name="Pentágono 261">
            <a:extLst>
              <a:ext uri="{FF2B5EF4-FFF2-40B4-BE49-F238E27FC236}">
                <a16:creationId xmlns:a16="http://schemas.microsoft.com/office/drawing/2014/main" id="{00000000-0008-0000-0100-00000601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63" name="Pentágono 4">
            <a:extLst>
              <a:ext uri="{FF2B5EF4-FFF2-40B4-BE49-F238E27FC236}">
                <a16:creationId xmlns:a16="http://schemas.microsoft.com/office/drawing/2014/main" id="{00000000-0008-0000-0100-00000701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cuments/PES%202023-2026/PES%20PARA%20PUBLICAR%20sep%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meneses/AppData/Local/Microsoft/Windows/INetCache/Content.Outlook/7PXHAN72/Ajuste_PES_PyP_Obs_Planeac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row r="2">
          <cell r="C2" t="str">
            <v>FONDO DE PREVISIÓN SOCIAL DEL CONGRESO DE LA REPÚBLICA - FONPRECON</v>
          </cell>
          <cell r="D2" t="str">
            <v xml:space="preserve">1. Modular, regular e implementar la prestación de servicios de salud mediante la conformación de redes integrales e integradas de servicios y el sistema integral de calidad en salud para garantizar el derecho fundamental a la salud, el acceso equitativo a los servicios de salud a la población del territorio nacional. </v>
          </cell>
          <cell r="E2" t="str">
            <v>1. Ordenamiento del territorio alrededor del agua y justicia ambiental</v>
          </cell>
          <cell r="F2" t="str">
            <v>1.1 Ordenamiento del territorio alrededor del agua y justicia ambiental</v>
          </cell>
          <cell r="G2" t="str">
            <v>Hacia un sistema de salud garantista, universal,  basado en un modelo de salud
preventivo y predictivo</v>
          </cell>
          <cell r="J2" t="str">
            <v>ODS 1. Fin de la pobreza</v>
          </cell>
          <cell r="L2" t="str">
            <v>1. Talento humano</v>
          </cell>
          <cell r="M2" t="str">
            <v>1.1. Gestión Estratégica del Talento Humano</v>
          </cell>
        </row>
        <row r="3">
          <cell r="C3" t="str">
            <v>FONDO DE PASIVO SOCIAL DE FERROCARRILES NACIONALES DE COLOMBIA - FONFERROCARRILES</v>
          </cell>
          <cell r="D3" t="str">
            <v>2. Contar con un talento humano en salud dignificado y competente por medio de la laboralización con estabilidad, formalización, remuneración justa, formación permanente y protección de la salud en el trabajo con el fin de garantizar suficiencia del mismo, la equidad en su distribución y su mejora en el desempeño dentro de un modelo de atención basado en Atención Primaria y seguridad sanitaria nacional.</v>
          </cell>
          <cell r="E3" t="str">
            <v>2. Seguridad humana y justicia social</v>
          </cell>
          <cell r="F3" t="str">
            <v>Habilitadores que potencian la seguridad humana y las oportunidades de 
bienestar</v>
          </cell>
          <cell r="G3" t="str">
            <v>Alimentos sanos y seguros para alimentar a Colombia</v>
          </cell>
          <cell r="J3" t="str">
            <v>ODS 2. Hambre cero</v>
          </cell>
          <cell r="L3" t="str">
            <v>2. Direccionamiento estratégico y planeación</v>
          </cell>
          <cell r="M3" t="str">
            <v>1.2. Integridad</v>
          </cell>
        </row>
        <row r="4">
          <cell r="C4" t="str">
            <v>CENTRO DERMATOLOGICO FEDERICO LLERAS ACOSTA</v>
          </cell>
          <cell r="D4" t="str">
            <v>3. Garantizar acceso oportuno a los medicamentos y tecnología a todos los habitantes del territorio nacional mediante la promoción de la investigación, la expedición de regulación, la generación de alianzas estratégicas e incentivos con el fin de lograr capacidad instalada, un adecuado control de precios, mecanismos de transparencia y suficiencia en la prestación de servicios.</v>
          </cell>
          <cell r="E4" t="str">
            <v>3. Derecho humano a la alimentación</v>
          </cell>
          <cell r="F4" t="str">
            <v>Superación de privaciones como fundamento de la dignidad humana y
condiciones básicas para el bienestar</v>
          </cell>
          <cell r="G4" t="str">
            <v>Prácticas de alimentación saludable y adecuadas al curso de vida, poblaciones y 
territorios</v>
          </cell>
          <cell r="J4" t="str">
            <v>ODS 3. Salud y Bienestar</v>
          </cell>
          <cell r="L4" t="str">
            <v>3. Gestión con valores para resultados</v>
          </cell>
          <cell r="M4" t="str">
            <v>2.1. Planeación Institucional</v>
          </cell>
        </row>
        <row r="5">
          <cell r="C5" t="str">
            <v>ADMINISTRADORA DE LOS RECUROS DEL SISTEMA DE SEGURIDAD SOCIAL EN SALUD - ADRES</v>
          </cell>
          <cell r="D5" t="str">
            <v>4. Construir un Sistema Único Nacional de Información en Salud mediante la integración de las distintas fuentes de información, la armonización y el diseño transversal de herramientas tecnológicas para lograr una información única en el país, de consulta universal, que permita la accesibilidad e identificación de los procesos de salud de los habitantes del territorio nacional.</v>
          </cell>
          <cell r="E5" t="str">
            <v>4. Transformación productiva, internacionalización y acción climática</v>
          </cell>
          <cell r="F5" t="str">
            <v>Expansión de capacidades: más y mejores oportunidades de la población para 
lograr sus proyectos de vida</v>
          </cell>
          <cell r="G5" t="str">
            <v>Gobernanza multinivel para las políticas públicas asociadas al Derecho Humano a la 
Alimentación Adecuada (DHAA)</v>
          </cell>
          <cell r="J5" t="str">
            <v>ODS 4. Educación de calidad</v>
          </cell>
          <cell r="L5" t="str">
            <v>4. Evaluación de resultados</v>
          </cell>
          <cell r="M5" t="str">
            <v>2.2. Gestión Presupuestal y Eficiencia del Gasto Público</v>
          </cell>
        </row>
        <row r="6">
          <cell r="C6" t="str">
            <v>INSTITUTO NACIONAL DE SALUD - INS</v>
          </cell>
          <cell r="D6" t="str">
            <v>5. Fortalecer capacidades institucionales de sector salud mediante la optimización de procesos, el empoderamiento del talento humano, la articulación interna, la gestión del conocimiento, las tecnologías de la información y la comunicación y la infraestructura física y administración eficiente de los recursos financieros con el fin de armonizar una intervención institucional articulada, integrada y universal.</v>
          </cell>
          <cell r="E6" t="str">
            <v>5. Convergencia regional</v>
          </cell>
          <cell r="F6" t="str">
            <v xml:space="preserve">Disponibilidad de Alimentos </v>
          </cell>
          <cell r="G6" t="str">
            <v>Solución al Problema de las Drogas Ilícitas</v>
          </cell>
          <cell r="J6" t="str">
            <v>ODS 5. Igualdad de género</v>
          </cell>
          <cell r="L6" t="str">
            <v>5. Información y Comunicación</v>
          </cell>
          <cell r="M6" t="str">
            <v>2.3. Compras y Contratación Pública</v>
          </cell>
        </row>
        <row r="7">
          <cell r="C7" t="str">
            <v>MINISTERIO DE SALUD Y PROTECCIÓN SOCIAL - MINSALUD</v>
          </cell>
          <cell r="D7" t="str">
            <v>6. Recuperar y fortalecer la red pública hospitalaria mediante el saneamiento financiero y la asistencia técnica para contar con unas instituciones que permita la prestación de servicios integrales, sostenibles y con calidad</v>
          </cell>
          <cell r="E7" t="str">
            <v>6. Paz total e integral</v>
          </cell>
          <cell r="F7" t="str">
            <v>Acceso físico a alimentos</v>
          </cell>
          <cell r="G7" t="str">
            <v>Garantía de los derechos en salud plena para las mujeres</v>
          </cell>
          <cell r="J7" t="str">
            <v>ODS 6. Agua limpia y saneamiento</v>
          </cell>
          <cell r="L7" t="str">
            <v>6. Gestión del conocimiento y la innovación</v>
          </cell>
          <cell r="M7" t="str">
            <v>3.1. FortalecimientoOrganizacional y Simplificación de Procesos</v>
          </cell>
        </row>
        <row r="8">
          <cell r="C8" t="str">
            <v>SUPERINTENDENCIA NACIONAL DE SALUD - SUPERSALUD</v>
          </cell>
          <cell r="D8" t="str">
            <v>7, Fortalecer la sostenibilidad financiera del sistema de pago, el giro directo y la restitución de recursos mediante la atención de cuentas, la auditoría, la transparencia e integridad con el fin de garantizar una oportuna prestación de servicios de salud y un adecuado flujo de recursos</v>
          </cell>
          <cell r="E8" t="str">
            <v xml:space="preserve">7. Actores diferenciales para el cambio </v>
          </cell>
          <cell r="F8" t="str">
            <v>Adecuación de Alimentos</v>
          </cell>
          <cell r="G8" t="str">
            <v>Construcción de tejido social diverso, con garantía de derechos y sin discriminación</v>
          </cell>
          <cell r="J8" t="str">
            <v>ODS 7. Energía asequible y no contaminante</v>
          </cell>
          <cell r="L8" t="str">
            <v>7. Control Interno</v>
          </cell>
          <cell r="M8" t="str">
            <v>3.2. Gobierno Digital</v>
          </cell>
        </row>
        <row r="9">
          <cell r="C9" t="str">
            <v>SANATORIO DE CONTRATACIÓN</v>
          </cell>
          <cell r="E9" t="str">
            <v>8. Estabilidad Macroeconómica</v>
          </cell>
          <cell r="F9" t="str">
            <v>Naturaleza viva: revitalización con inclusión social</v>
          </cell>
          <cell r="G9" t="str">
            <v>Hacia la superación de la deuda histórica con los pueblos y territorios étnicos</v>
          </cell>
          <cell r="J9" t="str">
            <v>ODS 8. Trabajo decente y crecimiento económico</v>
          </cell>
          <cell r="L9" t="str">
            <v>N/A</v>
          </cell>
          <cell r="M9" t="str">
            <v>3.3. Seguridad Digital</v>
          </cell>
        </row>
        <row r="10">
          <cell r="C10" t="str">
            <v>SANATORIO AGUA DE DIOS</v>
          </cell>
          <cell r="F10" t="str">
            <v>Transición económica para alcanzar carbono neutralidad y consolidar 
territorios resilientes al clima</v>
          </cell>
          <cell r="G10" t="str">
            <v>Modernización de los instrumentos de gestión de las políticas públicas</v>
          </cell>
          <cell r="J10" t="str">
            <v>ODS 9. Industria, innovación e infraestructura</v>
          </cell>
          <cell r="M10" t="str">
            <v>3.4. Defensa jurídica</v>
          </cell>
        </row>
        <row r="11">
          <cell r="C11" t="str">
            <v>INTITUTO NACIONAL DE VIGILANCIA DE MEDICAMENTOS Y ALIMENTOS – INVIMA</v>
          </cell>
          <cell r="F11" t="str">
            <v>Transición energética justa, segura, confiable y eficiente</v>
          </cell>
          <cell r="G11" t="str">
            <v>Información, seguimiento e instituciones</v>
          </cell>
          <cell r="J11" t="str">
            <v>ODS 10. Reducción de las desigualdades</v>
          </cell>
          <cell r="M11" t="str">
            <v>3.5. Mejora Normativa</v>
          </cell>
        </row>
        <row r="12">
          <cell r="C12" t="str">
            <v>INSTITUTO NACIONAL DE CANCEROLOGÍA - INC</v>
          </cell>
          <cell r="F12" t="str">
            <v>Economía productiva a través de la reindustrialización y la bioeconomía _</v>
          </cell>
          <cell r="G12" t="str">
            <v>Salud y bienestar para las juventudes</v>
          </cell>
          <cell r="J12" t="str">
            <v>ODS 11. Ciudades y comunidades sostenibles</v>
          </cell>
          <cell r="M12" t="str">
            <v>3.6. Racionalización de trámites</v>
          </cell>
        </row>
        <row r="13">
          <cell r="C13" t="str">
            <v>MINISTERIO DE SALUD Y PROTECCIÓN SOCIAL - MINSALUD</v>
          </cell>
          <cell r="F13" t="str">
            <v>Financiamiento del desarrollo como mecanismo habilitante para una
economía productiva</v>
          </cell>
          <cell r="G13" t="str">
            <v>Una gobernanza sólida para potenciar la garantía de derechos de la población con
discapacidad</v>
          </cell>
          <cell r="J13" t="str">
            <v>ODS 12. Producción y consumo responsables</v>
          </cell>
          <cell r="M13" t="str">
            <v>3.7. Participación ciudadana en la gestión pública</v>
          </cell>
        </row>
        <row r="14">
          <cell r="F14" t="str">
            <v>Convergencia regional</v>
          </cell>
          <cell r="G14" t="str">
            <v>Cifras confiables para una acción pertinente</v>
          </cell>
          <cell r="J14" t="str">
            <v>ODS 13. Acción por el clima</v>
          </cell>
          <cell r="M14" t="str">
            <v>3.8. Servicio al ciudadano</v>
          </cell>
        </row>
        <row r="15">
          <cell r="F15" t="str">
            <v xml:space="preserve">Territorios que se transforman con la implementación del Acuerdo del Teatro
Colón </v>
          </cell>
          <cell r="J15" t="str">
            <v>ODS 14. Vida submarina</v>
          </cell>
          <cell r="M15" t="str">
            <v>4.1. Seguimiento y evaluación del desempeño institucional</v>
          </cell>
        </row>
        <row r="16">
          <cell r="F16" t="str">
            <v>El diálogo: Un camino</v>
          </cell>
          <cell r="J16" t="str">
            <v>ODS 15. Vida de ecosistemas terrestres</v>
          </cell>
          <cell r="M16" t="str">
            <v>5.1. Gestión documental</v>
          </cell>
        </row>
        <row r="17">
          <cell r="F17" t="str">
            <v>Desescalamiento de la violencia</v>
          </cell>
          <cell r="J17" t="str">
            <v>ODS 16. Paz, justicia e instituciones sólidas</v>
          </cell>
          <cell r="M17" t="str">
            <v>5.2. Transparencia, acceso a la información pública y lucha contra la corrupción</v>
          </cell>
        </row>
        <row r="18">
          <cell r="F18" t="str">
            <v>La cultura de paz en la cotidianidad de las poblaciones y territorios</v>
          </cell>
          <cell r="J18" t="str">
            <v>ODS 17. Alianzas para lograr los objetivos</v>
          </cell>
          <cell r="M18" t="str">
            <v>5.3. Gestión de la información estadística</v>
          </cell>
        </row>
        <row r="19">
          <cell r="F19" t="str">
            <v>La paz en la esencia del Gobierno</v>
          </cell>
          <cell r="J19" t="str">
            <v>N/A</v>
          </cell>
          <cell r="M19" t="str">
            <v>6.1. Gestión del conocimiento y la innovación</v>
          </cell>
        </row>
        <row r="20">
          <cell r="F20" t="str">
            <v>El cambio es con las mujeres</v>
          </cell>
          <cell r="M20" t="str">
            <v>7.1. Control Interno</v>
          </cell>
        </row>
        <row r="21">
          <cell r="F21" t="str">
            <v>Colombia igualitaria, diversa y libre de discriminación</v>
          </cell>
          <cell r="M21" t="str">
            <v>N/A</v>
          </cell>
        </row>
        <row r="22">
          <cell r="F22" t="str">
            <v>Reparación efectiva e integral a las víctimas</v>
          </cell>
        </row>
        <row r="23">
          <cell r="F23" t="str">
            <v>Crece la generación para la vida y la paz: niñas, niños y adolescentes
protegidos, amados y con oportunidades</v>
          </cell>
        </row>
        <row r="24">
          <cell r="F24" t="str">
            <v>Pueblos y comunidades étnicas</v>
          </cell>
        </row>
        <row r="25">
          <cell r="F25" t="str">
            <v>Jóvenes con derechos que lideran las transformaciones para la vida</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IDADES"/>
      <sheetName val="MINISTERIO"/>
      <sheetName val="OBSERVACIONES"/>
      <sheetName val="LISTAS"/>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TAFORMA ESTRATEGICA"/>
      <sheetName val="TEMAS POR OBJETIVO"/>
      <sheetName val="ENTIDADES "/>
      <sheetName val="MINISTERIO"/>
      <sheetName val="LISTAS"/>
    </sheetNames>
    <sheetDataSet>
      <sheetData sheetId="0" refreshError="1"/>
      <sheetData sheetId="1" refreshError="1"/>
      <sheetData sheetId="2" refreshError="1"/>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1:G21" totalsRowShown="0" headerRowDxfId="8" dataDxfId="7">
  <autoFilter ref="A1:G21"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SECTORI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Y25"/>
  <sheetViews>
    <sheetView topLeftCell="A13" zoomScale="96" zoomScaleNormal="96" workbookViewId="0">
      <selection activeCell="H4" sqref="H4"/>
    </sheetView>
  </sheetViews>
  <sheetFormatPr baseColWidth="10" defaultColWidth="11.42578125" defaultRowHeight="15" x14ac:dyDescent="0.25"/>
  <cols>
    <col min="1" max="16384" width="11.42578125" style="13"/>
  </cols>
  <sheetData>
    <row r="2" spans="2:25" ht="31.5" x14ac:dyDescent="0.5">
      <c r="G2" s="14" t="s">
        <v>793</v>
      </c>
    </row>
    <row r="6" spans="2:25" ht="22.5" customHeight="1" x14ac:dyDescent="0.35">
      <c r="B6" s="181" t="s">
        <v>446</v>
      </c>
      <c r="C6" s="181"/>
      <c r="D6" s="181"/>
      <c r="E6" s="181"/>
      <c r="F6" s="181"/>
      <c r="H6" s="182" t="s">
        <v>315</v>
      </c>
      <c r="I6" s="182"/>
      <c r="J6" s="182"/>
      <c r="K6" s="182"/>
      <c r="L6" s="182"/>
      <c r="M6" s="182"/>
      <c r="N6" s="182"/>
      <c r="O6" s="182"/>
      <c r="P6" s="182"/>
      <c r="Q6" s="182"/>
      <c r="R6" s="180" t="s">
        <v>448</v>
      </c>
      <c r="S6" s="180"/>
      <c r="T6" s="180"/>
      <c r="U6" s="180"/>
      <c r="V6" s="180"/>
      <c r="W6" s="180"/>
      <c r="X6" s="180"/>
      <c r="Y6" s="180"/>
    </row>
    <row r="9" spans="2:25" ht="23.25" x14ac:dyDescent="0.35">
      <c r="H9" s="181"/>
      <c r="I9" s="181"/>
      <c r="J9" s="181"/>
      <c r="K9" s="181"/>
      <c r="L9" s="181"/>
      <c r="M9" s="181"/>
    </row>
    <row r="25" spans="2:6" ht="23.25" x14ac:dyDescent="0.35">
      <c r="B25" s="182" t="s">
        <v>447</v>
      </c>
      <c r="C25" s="182"/>
      <c r="D25" s="182"/>
      <c r="E25" s="182"/>
      <c r="F25" s="182"/>
    </row>
  </sheetData>
  <mergeCells count="5">
    <mergeCell ref="R6:Y6"/>
    <mergeCell ref="B6:F6"/>
    <mergeCell ref="H9:M9"/>
    <mergeCell ref="B25:F25"/>
    <mergeCell ref="H6:Q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topLeftCell="E99" workbookViewId="0">
      <selection activeCell="T109" sqref="T109"/>
    </sheetView>
  </sheetViews>
  <sheetFormatPr baseColWidth="10" defaultColWidth="11.42578125" defaultRowHeight="15" x14ac:dyDescent="0.25"/>
  <cols>
    <col min="1" max="16384" width="11.42578125" style="13"/>
  </cols>
  <sheetData>
    <row r="2" spans="7:11" ht="31.5" x14ac:dyDescent="0.5">
      <c r="G2" s="15" t="s">
        <v>449</v>
      </c>
      <c r="H2" s="16"/>
      <c r="I2" s="16"/>
      <c r="J2" s="16"/>
      <c r="K2" s="16"/>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78"/>
  <sheetViews>
    <sheetView zoomScale="78" zoomScaleNormal="78" workbookViewId="0">
      <pane ySplit="3" topLeftCell="A65" activePane="bottomLeft" state="frozen"/>
      <selection pane="bottomLeft" activeCell="A4" sqref="A4:A78"/>
    </sheetView>
  </sheetViews>
  <sheetFormatPr baseColWidth="10" defaultColWidth="11.42578125" defaultRowHeight="15.75" x14ac:dyDescent="0.25"/>
  <cols>
    <col min="1" max="1" width="24.42578125" style="5" customWidth="1"/>
    <col min="2" max="2" width="26" style="4" customWidth="1"/>
    <col min="3" max="3" width="35.5703125" style="4" customWidth="1"/>
    <col min="4" max="4" width="28.42578125" style="4" customWidth="1"/>
    <col min="5" max="5" width="22.5703125" style="4" customWidth="1"/>
    <col min="6" max="6" width="25.28515625" style="5" hidden="1" customWidth="1"/>
    <col min="7" max="7" width="23.140625" style="4" customWidth="1"/>
    <col min="8" max="8" width="25.5703125" style="4" customWidth="1"/>
    <col min="9" max="9" width="39.42578125" style="5" customWidth="1"/>
    <col min="10" max="10" width="41.140625" style="5" customWidth="1"/>
    <col min="11" max="11" width="17.7109375" style="6" customWidth="1"/>
    <col min="12" max="12" width="26.7109375" style="3" customWidth="1"/>
    <col min="13" max="13" width="27" style="3" customWidth="1"/>
    <col min="14" max="14" width="14.85546875" style="5" customWidth="1"/>
    <col min="15" max="15" width="10.7109375" style="5" customWidth="1"/>
    <col min="16" max="16" width="12.7109375" style="5" customWidth="1"/>
    <col min="17" max="17" width="17" style="5" customWidth="1"/>
    <col min="18" max="18" width="15.28515625" style="5" customWidth="1"/>
    <col min="19" max="19" width="39.42578125" style="10" hidden="1" customWidth="1"/>
    <col min="20" max="20" width="23" style="5" hidden="1" customWidth="1"/>
    <col min="21" max="21" width="19.5703125" style="5" hidden="1" customWidth="1"/>
    <col min="22" max="16384" width="11.42578125" style="5"/>
  </cols>
  <sheetData>
    <row r="1" spans="1:21" s="1" customFormat="1" ht="66.75" customHeight="1" x14ac:dyDescent="0.25">
      <c r="A1" s="185" t="s">
        <v>0</v>
      </c>
      <c r="B1" s="186"/>
      <c r="C1" s="186"/>
      <c r="D1" s="186"/>
      <c r="E1" s="186"/>
      <c r="F1" s="186"/>
      <c r="G1" s="186"/>
      <c r="H1" s="186"/>
      <c r="I1" s="186"/>
      <c r="J1" s="186"/>
      <c r="K1" s="186"/>
      <c r="L1" s="186"/>
      <c r="M1" s="186"/>
      <c r="N1" s="186"/>
      <c r="O1" s="186"/>
      <c r="P1" s="186"/>
      <c r="Q1" s="186"/>
      <c r="R1" s="186"/>
    </row>
    <row r="2" spans="1:21" s="1" customFormat="1" x14ac:dyDescent="0.25">
      <c r="A2" s="184" t="s">
        <v>1</v>
      </c>
      <c r="B2" s="184" t="s">
        <v>2</v>
      </c>
      <c r="C2" s="184" t="s">
        <v>3</v>
      </c>
      <c r="D2" s="184" t="s">
        <v>4</v>
      </c>
      <c r="E2" s="184" t="s">
        <v>5</v>
      </c>
      <c r="F2" s="184" t="s">
        <v>6</v>
      </c>
      <c r="G2" s="184" t="s">
        <v>7</v>
      </c>
      <c r="H2" s="187" t="s">
        <v>8</v>
      </c>
      <c r="I2" s="184" t="s">
        <v>9</v>
      </c>
      <c r="J2" s="184" t="s">
        <v>10</v>
      </c>
      <c r="K2" s="184" t="s">
        <v>11</v>
      </c>
      <c r="L2" s="184" t="s">
        <v>12</v>
      </c>
      <c r="M2" s="184"/>
      <c r="N2" s="184" t="s">
        <v>13</v>
      </c>
      <c r="O2" s="184"/>
      <c r="P2" s="184"/>
      <c r="Q2" s="184"/>
      <c r="R2" s="184"/>
    </row>
    <row r="3" spans="1:21" s="7" customFormat="1" ht="31.5" x14ac:dyDescent="0.25">
      <c r="A3" s="184"/>
      <c r="B3" s="184"/>
      <c r="C3" s="184"/>
      <c r="D3" s="184"/>
      <c r="E3" s="184"/>
      <c r="F3" s="184"/>
      <c r="G3" s="184"/>
      <c r="H3" s="187"/>
      <c r="I3" s="184"/>
      <c r="J3" s="184"/>
      <c r="K3" s="184"/>
      <c r="L3" s="27" t="s">
        <v>14</v>
      </c>
      <c r="M3" s="27" t="s">
        <v>15</v>
      </c>
      <c r="N3" s="27">
        <v>2023</v>
      </c>
      <c r="O3" s="27">
        <v>2024</v>
      </c>
      <c r="P3" s="27">
        <v>2025</v>
      </c>
      <c r="Q3" s="27">
        <v>2026</v>
      </c>
      <c r="R3" s="28" t="s">
        <v>16</v>
      </c>
      <c r="S3" s="29" t="s">
        <v>17</v>
      </c>
      <c r="T3" s="18" t="s">
        <v>487</v>
      </c>
      <c r="U3" s="18" t="s">
        <v>488</v>
      </c>
    </row>
    <row r="4" spans="1:21" s="2" customFormat="1" ht="220.5" x14ac:dyDescent="0.25">
      <c r="A4" s="109" t="s">
        <v>18</v>
      </c>
      <c r="B4" s="31" t="s">
        <v>601</v>
      </c>
      <c r="C4" s="31" t="s">
        <v>606</v>
      </c>
      <c r="D4" s="31" t="s">
        <v>607</v>
      </c>
      <c r="E4" s="31" t="s">
        <v>604</v>
      </c>
      <c r="F4" s="32"/>
      <c r="G4" s="31" t="s">
        <v>619</v>
      </c>
      <c r="H4" s="31" t="s">
        <v>622</v>
      </c>
      <c r="I4" s="31" t="s">
        <v>663</v>
      </c>
      <c r="J4" s="33" t="s">
        <v>20</v>
      </c>
      <c r="K4" s="34">
        <v>3</v>
      </c>
      <c r="L4" s="35" t="s">
        <v>21</v>
      </c>
      <c r="M4" s="36" t="s">
        <v>22</v>
      </c>
      <c r="N4" s="34">
        <v>5</v>
      </c>
      <c r="O4" s="34">
        <v>5</v>
      </c>
      <c r="P4" s="34">
        <v>5</v>
      </c>
      <c r="Q4" s="34">
        <v>5</v>
      </c>
      <c r="R4" s="34">
        <v>20</v>
      </c>
      <c r="S4" s="37" t="s">
        <v>23</v>
      </c>
      <c r="T4" s="34" t="s">
        <v>489</v>
      </c>
      <c r="U4" s="19" t="s">
        <v>303</v>
      </c>
    </row>
    <row r="5" spans="1:21" s="2" customFormat="1" ht="220.5" x14ac:dyDescent="0.25">
      <c r="A5" s="109" t="s">
        <v>18</v>
      </c>
      <c r="B5" s="31" t="s">
        <v>19</v>
      </c>
      <c r="C5" s="31" t="s">
        <v>606</v>
      </c>
      <c r="D5" s="31" t="s">
        <v>607</v>
      </c>
      <c r="E5" s="31" t="s">
        <v>604</v>
      </c>
      <c r="F5" s="32"/>
      <c r="G5" s="31" t="s">
        <v>619</v>
      </c>
      <c r="H5" s="31" t="s">
        <v>622</v>
      </c>
      <c r="I5" s="31" t="s">
        <v>663</v>
      </c>
      <c r="J5" s="31" t="s">
        <v>20</v>
      </c>
      <c r="K5" s="38">
        <v>3</v>
      </c>
      <c r="L5" s="35" t="s">
        <v>24</v>
      </c>
      <c r="M5" s="36" t="s">
        <v>25</v>
      </c>
      <c r="N5" s="38">
        <v>3</v>
      </c>
      <c r="O5" s="38">
        <v>3</v>
      </c>
      <c r="P5" s="38">
        <v>3</v>
      </c>
      <c r="Q5" s="38">
        <v>3</v>
      </c>
      <c r="R5" s="38">
        <v>12</v>
      </c>
      <c r="S5" s="39" t="s">
        <v>23</v>
      </c>
      <c r="T5" s="34" t="s">
        <v>489</v>
      </c>
      <c r="U5" s="19" t="s">
        <v>303</v>
      </c>
    </row>
    <row r="6" spans="1:21" s="2" customFormat="1" ht="220.5" x14ac:dyDescent="0.25">
      <c r="A6" s="109" t="s">
        <v>18</v>
      </c>
      <c r="B6" s="31" t="s">
        <v>19</v>
      </c>
      <c r="C6" s="31" t="s">
        <v>606</v>
      </c>
      <c r="D6" s="31" t="s">
        <v>607</v>
      </c>
      <c r="E6" s="31" t="s">
        <v>604</v>
      </c>
      <c r="F6" s="32"/>
      <c r="G6" s="31" t="s">
        <v>619</v>
      </c>
      <c r="H6" s="31" t="s">
        <v>622</v>
      </c>
      <c r="I6" s="31" t="s">
        <v>663</v>
      </c>
      <c r="J6" s="31" t="s">
        <v>20</v>
      </c>
      <c r="K6" s="38">
        <v>3</v>
      </c>
      <c r="L6" s="35" t="s">
        <v>26</v>
      </c>
      <c r="M6" s="36" t="s">
        <v>27</v>
      </c>
      <c r="N6" s="38">
        <v>5</v>
      </c>
      <c r="O6" s="38">
        <v>5</v>
      </c>
      <c r="P6" s="38">
        <v>5</v>
      </c>
      <c r="Q6" s="38">
        <v>5</v>
      </c>
      <c r="R6" s="38">
        <v>20</v>
      </c>
      <c r="S6" s="39" t="s">
        <v>23</v>
      </c>
      <c r="T6" s="34" t="s">
        <v>489</v>
      </c>
      <c r="U6" s="19" t="s">
        <v>303</v>
      </c>
    </row>
    <row r="7" spans="1:21" s="2" customFormat="1" ht="173.25" x14ac:dyDescent="0.25">
      <c r="A7" s="109" t="s">
        <v>18</v>
      </c>
      <c r="B7" s="31" t="s">
        <v>19</v>
      </c>
      <c r="C7" s="31" t="s">
        <v>606</v>
      </c>
      <c r="D7" s="31" t="s">
        <v>607</v>
      </c>
      <c r="E7" s="31" t="s">
        <v>604</v>
      </c>
      <c r="F7" s="32"/>
      <c r="G7" s="31" t="s">
        <v>657</v>
      </c>
      <c r="H7" s="31" t="s">
        <v>658</v>
      </c>
      <c r="I7" s="31" t="s">
        <v>665</v>
      </c>
      <c r="J7" s="36" t="s">
        <v>28</v>
      </c>
      <c r="K7" s="38">
        <v>4</v>
      </c>
      <c r="L7" s="36" t="s">
        <v>29</v>
      </c>
      <c r="M7" s="36" t="s">
        <v>30</v>
      </c>
      <c r="N7" s="38">
        <v>4</v>
      </c>
      <c r="O7" s="38">
        <v>4</v>
      </c>
      <c r="P7" s="38">
        <v>4</v>
      </c>
      <c r="Q7" s="38">
        <v>4</v>
      </c>
      <c r="R7" s="38">
        <v>16</v>
      </c>
      <c r="S7" s="40" t="s">
        <v>490</v>
      </c>
      <c r="T7" s="34" t="s">
        <v>491</v>
      </c>
      <c r="U7" s="19" t="s">
        <v>492</v>
      </c>
    </row>
    <row r="8" spans="1:21" s="2" customFormat="1" ht="94.5" x14ac:dyDescent="0.25">
      <c r="A8" s="109" t="s">
        <v>18</v>
      </c>
      <c r="B8" s="31" t="s">
        <v>19</v>
      </c>
      <c r="C8" s="31" t="s">
        <v>606</v>
      </c>
      <c r="D8" s="31" t="s">
        <v>607</v>
      </c>
      <c r="E8" s="31" t="s">
        <v>604</v>
      </c>
      <c r="F8" s="32"/>
      <c r="G8" s="31" t="s">
        <v>619</v>
      </c>
      <c r="H8" s="31" t="s">
        <v>620</v>
      </c>
      <c r="I8" s="31" t="s">
        <v>667</v>
      </c>
      <c r="J8" s="36" t="s">
        <v>31</v>
      </c>
      <c r="K8" s="41">
        <v>0.56000000000000005</v>
      </c>
      <c r="L8" s="36" t="s">
        <v>32</v>
      </c>
      <c r="M8" s="36" t="s">
        <v>33</v>
      </c>
      <c r="N8" s="38" t="s">
        <v>34</v>
      </c>
      <c r="O8" s="38" t="s">
        <v>34</v>
      </c>
      <c r="P8" s="38" t="s">
        <v>34</v>
      </c>
      <c r="Q8" s="38" t="s">
        <v>34</v>
      </c>
      <c r="R8" s="42" t="s">
        <v>34</v>
      </c>
      <c r="S8" s="43" t="s">
        <v>35</v>
      </c>
      <c r="T8" s="34" t="s">
        <v>491</v>
      </c>
      <c r="U8" s="19" t="s">
        <v>303</v>
      </c>
    </row>
    <row r="9" spans="1:21" s="2" customFormat="1" ht="141.75" x14ac:dyDescent="0.25">
      <c r="A9" s="109" t="s">
        <v>18</v>
      </c>
      <c r="B9" s="31" t="s">
        <v>19</v>
      </c>
      <c r="C9" s="31" t="s">
        <v>606</v>
      </c>
      <c r="D9" s="31" t="s">
        <v>607</v>
      </c>
      <c r="E9" s="31" t="s">
        <v>604</v>
      </c>
      <c r="F9" s="32"/>
      <c r="G9" s="31" t="s">
        <v>619</v>
      </c>
      <c r="H9" s="31" t="s">
        <v>620</v>
      </c>
      <c r="I9" s="31" t="s">
        <v>667</v>
      </c>
      <c r="J9" s="36" t="s">
        <v>36</v>
      </c>
      <c r="K9" s="44">
        <v>0</v>
      </c>
      <c r="L9" s="36" t="s">
        <v>37</v>
      </c>
      <c r="M9" s="36" t="s">
        <v>38</v>
      </c>
      <c r="N9" s="38"/>
      <c r="O9" s="41">
        <v>0.3</v>
      </c>
      <c r="P9" s="41">
        <v>0.6</v>
      </c>
      <c r="Q9" s="41">
        <v>1</v>
      </c>
      <c r="R9" s="41">
        <v>1</v>
      </c>
      <c r="S9" s="43" t="s">
        <v>39</v>
      </c>
      <c r="T9" s="34" t="s">
        <v>493</v>
      </c>
      <c r="U9" s="19" t="s">
        <v>494</v>
      </c>
    </row>
    <row r="10" spans="1:21" s="2" customFormat="1" ht="126" x14ac:dyDescent="0.25">
      <c r="A10" s="109" t="s">
        <v>18</v>
      </c>
      <c r="B10" s="31" t="s">
        <v>19</v>
      </c>
      <c r="C10" s="31" t="s">
        <v>606</v>
      </c>
      <c r="D10" s="31" t="s">
        <v>607</v>
      </c>
      <c r="E10" s="31" t="s">
        <v>604</v>
      </c>
      <c r="F10" s="32"/>
      <c r="G10" s="31" t="s">
        <v>619</v>
      </c>
      <c r="H10" s="31" t="s">
        <v>620</v>
      </c>
      <c r="I10" s="31" t="s">
        <v>667</v>
      </c>
      <c r="J10" s="36" t="s">
        <v>40</v>
      </c>
      <c r="K10" s="41">
        <v>0.83</v>
      </c>
      <c r="L10" s="36" t="s">
        <v>41</v>
      </c>
      <c r="M10" s="36" t="s">
        <v>42</v>
      </c>
      <c r="N10" s="38" t="s">
        <v>43</v>
      </c>
      <c r="O10" s="38" t="s">
        <v>43</v>
      </c>
      <c r="P10" s="38" t="s">
        <v>43</v>
      </c>
      <c r="Q10" s="38" t="s">
        <v>43</v>
      </c>
      <c r="R10" s="38" t="s">
        <v>43</v>
      </c>
      <c r="S10" s="43" t="s">
        <v>44</v>
      </c>
      <c r="T10" s="34" t="s">
        <v>493</v>
      </c>
      <c r="U10" s="19" t="s">
        <v>303</v>
      </c>
    </row>
    <row r="11" spans="1:21" ht="94.5" x14ac:dyDescent="0.25">
      <c r="A11" s="109" t="s">
        <v>45</v>
      </c>
      <c r="B11" s="31" t="s">
        <v>19</v>
      </c>
      <c r="C11" s="31" t="s">
        <v>606</v>
      </c>
      <c r="D11" s="31" t="s">
        <v>607</v>
      </c>
      <c r="E11" s="31" t="s">
        <v>604</v>
      </c>
      <c r="F11" s="32"/>
      <c r="G11" s="31" t="s">
        <v>619</v>
      </c>
      <c r="H11" s="31" t="s">
        <v>620</v>
      </c>
      <c r="I11" s="31" t="s">
        <v>663</v>
      </c>
      <c r="J11" s="45" t="s">
        <v>46</v>
      </c>
      <c r="K11" s="46">
        <v>1</v>
      </c>
      <c r="L11" s="47" t="s">
        <v>701</v>
      </c>
      <c r="M11" s="47" t="s">
        <v>702</v>
      </c>
      <c r="N11" s="48">
        <v>0.5</v>
      </c>
      <c r="O11" s="48">
        <v>0.5</v>
      </c>
      <c r="P11" s="46" t="s">
        <v>47</v>
      </c>
      <c r="Q11" s="46" t="s">
        <v>47</v>
      </c>
      <c r="R11" s="49">
        <v>1</v>
      </c>
      <c r="S11" s="43" t="s">
        <v>48</v>
      </c>
      <c r="T11" s="34" t="s">
        <v>483</v>
      </c>
      <c r="U11" s="20" t="s">
        <v>303</v>
      </c>
    </row>
    <row r="12" spans="1:21" ht="110.25" x14ac:dyDescent="0.25">
      <c r="A12" s="109" t="s">
        <v>45</v>
      </c>
      <c r="B12" s="31" t="s">
        <v>19</v>
      </c>
      <c r="C12" s="31" t="s">
        <v>606</v>
      </c>
      <c r="D12" s="31" t="s">
        <v>607</v>
      </c>
      <c r="E12" s="31" t="s">
        <v>604</v>
      </c>
      <c r="F12" s="32"/>
      <c r="G12" s="31" t="s">
        <v>619</v>
      </c>
      <c r="H12" s="31" t="s">
        <v>620</v>
      </c>
      <c r="I12" s="31" t="s">
        <v>663</v>
      </c>
      <c r="J12" s="45" t="s">
        <v>49</v>
      </c>
      <c r="K12" s="34" t="s">
        <v>50</v>
      </c>
      <c r="L12" s="45" t="s">
        <v>51</v>
      </c>
      <c r="M12" s="47" t="s">
        <v>52</v>
      </c>
      <c r="N12" s="50">
        <v>0.7</v>
      </c>
      <c r="O12" s="50">
        <v>0.9</v>
      </c>
      <c r="P12" s="50">
        <v>0.9</v>
      </c>
      <c r="Q12" s="50">
        <v>0.9</v>
      </c>
      <c r="R12" s="50">
        <v>0.85</v>
      </c>
      <c r="S12" s="43" t="s">
        <v>53</v>
      </c>
      <c r="T12" s="34" t="s">
        <v>483</v>
      </c>
      <c r="U12" s="20" t="s">
        <v>303</v>
      </c>
    </row>
    <row r="13" spans="1:21" ht="126" x14ac:dyDescent="0.25">
      <c r="A13" s="109" t="s">
        <v>45</v>
      </c>
      <c r="B13" s="31" t="s">
        <v>19</v>
      </c>
      <c r="C13" s="31" t="s">
        <v>606</v>
      </c>
      <c r="D13" s="31" t="s">
        <v>607</v>
      </c>
      <c r="E13" s="31" t="s">
        <v>604</v>
      </c>
      <c r="F13" s="32"/>
      <c r="G13" s="31" t="s">
        <v>619</v>
      </c>
      <c r="H13" s="31" t="s">
        <v>632</v>
      </c>
      <c r="I13" s="31" t="s">
        <v>666</v>
      </c>
      <c r="J13" s="51" t="s">
        <v>54</v>
      </c>
      <c r="K13" s="34">
        <v>0</v>
      </c>
      <c r="L13" s="45" t="s">
        <v>55</v>
      </c>
      <c r="M13" s="45" t="s">
        <v>56</v>
      </c>
      <c r="N13" s="50">
        <v>0.3</v>
      </c>
      <c r="O13" s="50">
        <v>0.7</v>
      </c>
      <c r="P13" s="46" t="s">
        <v>47</v>
      </c>
      <c r="Q13" s="46" t="s">
        <v>47</v>
      </c>
      <c r="R13" s="50">
        <v>1</v>
      </c>
      <c r="S13" s="43" t="s">
        <v>44</v>
      </c>
      <c r="T13" s="34" t="s">
        <v>493</v>
      </c>
      <c r="U13" s="20" t="s">
        <v>303</v>
      </c>
    </row>
    <row r="14" spans="1:21" ht="110.25" x14ac:dyDescent="0.25">
      <c r="A14" s="109" t="s">
        <v>45</v>
      </c>
      <c r="B14" s="31" t="s">
        <v>19</v>
      </c>
      <c r="C14" s="31" t="s">
        <v>606</v>
      </c>
      <c r="D14" s="31" t="s">
        <v>607</v>
      </c>
      <c r="E14" s="31" t="s">
        <v>604</v>
      </c>
      <c r="F14" s="32"/>
      <c r="G14" s="31" t="s">
        <v>619</v>
      </c>
      <c r="H14" s="31" t="s">
        <v>632</v>
      </c>
      <c r="I14" s="31" t="s">
        <v>19</v>
      </c>
      <c r="J14" s="51" t="s">
        <v>54</v>
      </c>
      <c r="K14" s="34">
        <v>0</v>
      </c>
      <c r="L14" s="45" t="s">
        <v>57</v>
      </c>
      <c r="M14" s="45" t="s">
        <v>58</v>
      </c>
      <c r="N14" s="46" t="s">
        <v>47</v>
      </c>
      <c r="O14" s="46" t="s">
        <v>47</v>
      </c>
      <c r="P14" s="49">
        <v>1</v>
      </c>
      <c r="Q14" s="49">
        <v>1</v>
      </c>
      <c r="R14" s="49">
        <v>1</v>
      </c>
      <c r="S14" s="43" t="s">
        <v>59</v>
      </c>
      <c r="T14" s="34" t="s">
        <v>493</v>
      </c>
      <c r="U14" s="20" t="s">
        <v>303</v>
      </c>
    </row>
    <row r="15" spans="1:21" ht="204.75" x14ac:dyDescent="0.25">
      <c r="A15" s="109" t="s">
        <v>60</v>
      </c>
      <c r="B15" s="31" t="s">
        <v>61</v>
      </c>
      <c r="C15" s="31" t="s">
        <v>643</v>
      </c>
      <c r="D15" s="31" t="s">
        <v>644</v>
      </c>
      <c r="E15" s="31" t="s">
        <v>62</v>
      </c>
      <c r="F15" s="31"/>
      <c r="G15" s="31" t="s">
        <v>619</v>
      </c>
      <c r="H15" s="31" t="s">
        <v>622</v>
      </c>
      <c r="I15" s="31" t="s">
        <v>667</v>
      </c>
      <c r="J15" s="33" t="s">
        <v>63</v>
      </c>
      <c r="K15" s="34">
        <v>0</v>
      </c>
      <c r="L15" s="36" t="s">
        <v>64</v>
      </c>
      <c r="M15" s="33" t="s">
        <v>65</v>
      </c>
      <c r="N15" s="52">
        <v>0.1</v>
      </c>
      <c r="O15" s="52">
        <v>0.3</v>
      </c>
      <c r="P15" s="52">
        <v>0.3</v>
      </c>
      <c r="Q15" s="52">
        <v>0.3</v>
      </c>
      <c r="R15" s="52">
        <v>1</v>
      </c>
      <c r="S15" s="43" t="s">
        <v>66</v>
      </c>
      <c r="T15" s="20" t="s">
        <v>303</v>
      </c>
      <c r="U15" s="20" t="s">
        <v>303</v>
      </c>
    </row>
    <row r="16" spans="1:21" ht="126" x14ac:dyDescent="0.25">
      <c r="A16" s="109" t="s">
        <v>60</v>
      </c>
      <c r="B16" s="31" t="s">
        <v>67</v>
      </c>
      <c r="C16" s="31" t="s">
        <v>624</v>
      </c>
      <c r="D16" s="31" t="s">
        <v>625</v>
      </c>
      <c r="E16" s="31" t="s">
        <v>69</v>
      </c>
      <c r="F16" s="36"/>
      <c r="G16" s="31" t="s">
        <v>619</v>
      </c>
      <c r="H16" s="31" t="s">
        <v>620</v>
      </c>
      <c r="I16" s="31" t="s">
        <v>667</v>
      </c>
      <c r="J16" s="33" t="s">
        <v>70</v>
      </c>
      <c r="K16" s="34">
        <v>0</v>
      </c>
      <c r="L16" s="31" t="s">
        <v>71</v>
      </c>
      <c r="M16" s="31" t="s">
        <v>71</v>
      </c>
      <c r="N16" s="53">
        <v>1</v>
      </c>
      <c r="O16" s="53">
        <v>0.2</v>
      </c>
      <c r="P16" s="53">
        <v>0.3</v>
      </c>
      <c r="Q16" s="53">
        <v>0.4</v>
      </c>
      <c r="R16" s="53">
        <v>1</v>
      </c>
      <c r="S16" s="54" t="s">
        <v>68</v>
      </c>
      <c r="T16" s="20" t="s">
        <v>303</v>
      </c>
      <c r="U16" s="20" t="s">
        <v>303</v>
      </c>
    </row>
    <row r="17" spans="1:21" ht="126" x14ac:dyDescent="0.25">
      <c r="A17" s="109" t="s">
        <v>60</v>
      </c>
      <c r="B17" s="36" t="s">
        <v>67</v>
      </c>
      <c r="C17" s="36" t="s">
        <v>624</v>
      </c>
      <c r="D17" s="36" t="s">
        <v>625</v>
      </c>
      <c r="E17" s="36" t="s">
        <v>69</v>
      </c>
      <c r="F17" s="36"/>
      <c r="G17" s="36" t="s">
        <v>619</v>
      </c>
      <c r="H17" s="36" t="s">
        <v>620</v>
      </c>
      <c r="I17" s="36" t="s">
        <v>667</v>
      </c>
      <c r="J17" s="33" t="s">
        <v>70</v>
      </c>
      <c r="K17" s="34">
        <v>0</v>
      </c>
      <c r="L17" s="31" t="s">
        <v>703</v>
      </c>
      <c r="M17" s="31" t="s">
        <v>72</v>
      </c>
      <c r="N17" s="52">
        <v>0</v>
      </c>
      <c r="O17" s="52">
        <v>0.5</v>
      </c>
      <c r="P17" s="52">
        <v>0.5</v>
      </c>
      <c r="Q17" s="52">
        <v>0</v>
      </c>
      <c r="R17" s="52">
        <v>1</v>
      </c>
      <c r="S17" s="54" t="s">
        <v>68</v>
      </c>
      <c r="T17" s="20" t="s">
        <v>303</v>
      </c>
      <c r="U17" s="20" t="s">
        <v>303</v>
      </c>
    </row>
    <row r="18" spans="1:21" ht="60" customHeight="1" x14ac:dyDescent="0.25">
      <c r="A18" s="109" t="s">
        <v>60</v>
      </c>
      <c r="B18" s="36" t="s">
        <v>19</v>
      </c>
      <c r="C18" s="36" t="s">
        <v>606</v>
      </c>
      <c r="D18" s="36" t="s">
        <v>607</v>
      </c>
      <c r="E18" s="36" t="s">
        <v>604</v>
      </c>
      <c r="F18" s="183"/>
      <c r="G18" s="36" t="s">
        <v>609</v>
      </c>
      <c r="H18" s="36" t="s">
        <v>613</v>
      </c>
      <c r="I18" s="36" t="s">
        <v>669</v>
      </c>
      <c r="J18" s="36" t="s">
        <v>73</v>
      </c>
      <c r="K18" s="55">
        <v>0.19689999999999999</v>
      </c>
      <c r="L18" s="31" t="s">
        <v>74</v>
      </c>
      <c r="M18" s="31" t="s">
        <v>75</v>
      </c>
      <c r="N18" s="56">
        <v>0.2074</v>
      </c>
      <c r="O18" s="56">
        <v>0.20799999999999999</v>
      </c>
      <c r="P18" s="56">
        <v>0.20899999999999999</v>
      </c>
      <c r="Q18" s="52">
        <v>0.21</v>
      </c>
      <c r="R18" s="52">
        <v>0.21</v>
      </c>
      <c r="S18" s="43" t="s">
        <v>76</v>
      </c>
      <c r="T18" s="34" t="s">
        <v>445</v>
      </c>
      <c r="U18" s="20" t="s">
        <v>303</v>
      </c>
    </row>
    <row r="19" spans="1:21" ht="78.75" x14ac:dyDescent="0.25">
      <c r="A19" s="109" t="s">
        <v>60</v>
      </c>
      <c r="B19" s="36" t="s">
        <v>19</v>
      </c>
      <c r="C19" s="36" t="s">
        <v>606</v>
      </c>
      <c r="D19" s="36" t="s">
        <v>607</v>
      </c>
      <c r="E19" s="36" t="s">
        <v>604</v>
      </c>
      <c r="F19" s="183"/>
      <c r="G19" s="36" t="s">
        <v>609</v>
      </c>
      <c r="H19" s="36" t="s">
        <v>613</v>
      </c>
      <c r="I19" s="36" t="s">
        <v>669</v>
      </c>
      <c r="J19" s="36" t="s">
        <v>73</v>
      </c>
      <c r="K19" s="52">
        <f>17/18</f>
        <v>0.94444444444444442</v>
      </c>
      <c r="L19" s="36" t="s">
        <v>77</v>
      </c>
      <c r="M19" s="36" t="s">
        <v>78</v>
      </c>
      <c r="N19" s="52" t="s">
        <v>79</v>
      </c>
      <c r="O19" s="52" t="s">
        <v>80</v>
      </c>
      <c r="P19" s="52" t="s">
        <v>81</v>
      </c>
      <c r="Q19" s="52">
        <v>1</v>
      </c>
      <c r="R19" s="52">
        <v>1</v>
      </c>
      <c r="S19" s="43" t="s">
        <v>76</v>
      </c>
      <c r="T19" s="34" t="s">
        <v>445</v>
      </c>
      <c r="U19" s="20" t="s">
        <v>303</v>
      </c>
    </row>
    <row r="20" spans="1:21" ht="220.5" x14ac:dyDescent="0.25">
      <c r="A20" s="109" t="s">
        <v>60</v>
      </c>
      <c r="B20" s="36" t="s">
        <v>19</v>
      </c>
      <c r="C20" s="36" t="s">
        <v>606</v>
      </c>
      <c r="D20" s="36" t="s">
        <v>607</v>
      </c>
      <c r="E20" s="36" t="s">
        <v>604</v>
      </c>
      <c r="F20" s="36"/>
      <c r="G20" s="36" t="s">
        <v>619</v>
      </c>
      <c r="H20" s="36" t="s">
        <v>622</v>
      </c>
      <c r="I20" s="36" t="s">
        <v>663</v>
      </c>
      <c r="J20" s="36" t="s">
        <v>82</v>
      </c>
      <c r="K20" s="34">
        <v>0</v>
      </c>
      <c r="L20" s="36" t="s">
        <v>704</v>
      </c>
      <c r="M20" s="36" t="s">
        <v>705</v>
      </c>
      <c r="N20" s="34">
        <v>1</v>
      </c>
      <c r="O20" s="34">
        <v>1</v>
      </c>
      <c r="P20" s="34">
        <v>2</v>
      </c>
      <c r="Q20" s="34">
        <v>0</v>
      </c>
      <c r="R20" s="34">
        <v>4</v>
      </c>
      <c r="S20" s="43" t="s">
        <v>83</v>
      </c>
      <c r="T20" s="20" t="s">
        <v>303</v>
      </c>
      <c r="U20" s="20" t="s">
        <v>303</v>
      </c>
    </row>
    <row r="21" spans="1:21" ht="94.5" x14ac:dyDescent="0.25">
      <c r="A21" s="109" t="s">
        <v>60</v>
      </c>
      <c r="B21" s="36" t="s">
        <v>19</v>
      </c>
      <c r="C21" s="36" t="s">
        <v>606</v>
      </c>
      <c r="D21" s="36" t="s">
        <v>607</v>
      </c>
      <c r="E21" s="36" t="s">
        <v>604</v>
      </c>
      <c r="F21" s="183"/>
      <c r="G21" s="36" t="s">
        <v>661</v>
      </c>
      <c r="H21" s="36" t="s">
        <v>648</v>
      </c>
      <c r="I21" s="36" t="s">
        <v>667</v>
      </c>
      <c r="J21" s="31" t="s">
        <v>84</v>
      </c>
      <c r="K21" s="34">
        <v>1.3</v>
      </c>
      <c r="L21" s="36" t="s">
        <v>85</v>
      </c>
      <c r="M21" s="36" t="s">
        <v>86</v>
      </c>
      <c r="N21" s="34">
        <v>0</v>
      </c>
      <c r="O21" s="34">
        <v>1.5</v>
      </c>
      <c r="P21" s="34">
        <v>2</v>
      </c>
      <c r="Q21" s="34">
        <v>3</v>
      </c>
      <c r="R21" s="34">
        <v>3</v>
      </c>
      <c r="S21" s="3" t="s">
        <v>47</v>
      </c>
      <c r="T21" s="20" t="s">
        <v>303</v>
      </c>
      <c r="U21" s="20" t="s">
        <v>303</v>
      </c>
    </row>
    <row r="22" spans="1:21" ht="220.5" x14ac:dyDescent="0.25">
      <c r="A22" s="109" t="s">
        <v>60</v>
      </c>
      <c r="B22" s="36" t="s">
        <v>601</v>
      </c>
      <c r="C22" s="36" t="s">
        <v>606</v>
      </c>
      <c r="D22" s="36" t="s">
        <v>607</v>
      </c>
      <c r="E22" s="36" t="s">
        <v>604</v>
      </c>
      <c r="F22" s="183"/>
      <c r="G22" s="36" t="s">
        <v>619</v>
      </c>
      <c r="H22" s="36" t="s">
        <v>622</v>
      </c>
      <c r="I22" s="36" t="s">
        <v>663</v>
      </c>
      <c r="J22" s="36" t="s">
        <v>87</v>
      </c>
      <c r="K22" s="52">
        <v>0.72</v>
      </c>
      <c r="L22" s="34" t="s">
        <v>88</v>
      </c>
      <c r="M22" s="34" t="s">
        <v>89</v>
      </c>
      <c r="N22" s="52">
        <v>0.72</v>
      </c>
      <c r="O22" s="52">
        <v>0.73</v>
      </c>
      <c r="P22" s="52">
        <v>0.74</v>
      </c>
      <c r="Q22" s="52">
        <v>0.75</v>
      </c>
      <c r="R22" s="52">
        <v>0.75</v>
      </c>
      <c r="S22" s="43" t="s">
        <v>83</v>
      </c>
      <c r="T22" s="20" t="s">
        <v>303</v>
      </c>
      <c r="U22" s="20" t="s">
        <v>303</v>
      </c>
    </row>
    <row r="23" spans="1:21" ht="220.5" x14ac:dyDescent="0.25">
      <c r="A23" s="109" t="s">
        <v>60</v>
      </c>
      <c r="B23" s="36" t="s">
        <v>601</v>
      </c>
      <c r="C23" s="36" t="s">
        <v>606</v>
      </c>
      <c r="D23" s="36" t="s">
        <v>607</v>
      </c>
      <c r="E23" s="36" t="s">
        <v>604</v>
      </c>
      <c r="F23" s="36"/>
      <c r="G23" s="36" t="s">
        <v>619</v>
      </c>
      <c r="H23" s="36" t="s">
        <v>622</v>
      </c>
      <c r="I23" s="36" t="s">
        <v>663</v>
      </c>
      <c r="J23" s="36" t="s">
        <v>87</v>
      </c>
      <c r="K23" s="57">
        <v>1.7000000000000001E-2</v>
      </c>
      <c r="L23" s="34" t="s">
        <v>90</v>
      </c>
      <c r="M23" s="34" t="s">
        <v>91</v>
      </c>
      <c r="N23" s="56">
        <v>1.6E-2</v>
      </c>
      <c r="O23" s="56">
        <v>1.4E-2</v>
      </c>
      <c r="P23" s="56">
        <v>1.2E-2</v>
      </c>
      <c r="Q23" s="52">
        <v>0.01</v>
      </c>
      <c r="R23" s="52">
        <v>0.01</v>
      </c>
      <c r="S23" s="43" t="s">
        <v>83</v>
      </c>
      <c r="T23" s="20" t="s">
        <v>303</v>
      </c>
      <c r="U23" s="20" t="s">
        <v>303</v>
      </c>
    </row>
    <row r="24" spans="1:21" ht="220.5" x14ac:dyDescent="0.25">
      <c r="A24" s="109" t="s">
        <v>60</v>
      </c>
      <c r="B24" s="36" t="s">
        <v>19</v>
      </c>
      <c r="C24" s="36" t="s">
        <v>606</v>
      </c>
      <c r="D24" s="36" t="s">
        <v>607</v>
      </c>
      <c r="E24" s="36" t="s">
        <v>604</v>
      </c>
      <c r="F24" s="36"/>
      <c r="G24" s="36" t="s">
        <v>619</v>
      </c>
      <c r="H24" s="36" t="s">
        <v>622</v>
      </c>
      <c r="I24" s="36" t="s">
        <v>663</v>
      </c>
      <c r="J24" s="36" t="s">
        <v>87</v>
      </c>
      <c r="K24" s="34">
        <v>0</v>
      </c>
      <c r="L24" s="35" t="s">
        <v>706</v>
      </c>
      <c r="M24" s="35" t="s">
        <v>707</v>
      </c>
      <c r="N24" s="49">
        <v>1</v>
      </c>
      <c r="O24" s="49">
        <v>1</v>
      </c>
      <c r="P24" s="49">
        <v>1</v>
      </c>
      <c r="Q24" s="49">
        <v>1</v>
      </c>
      <c r="R24" s="49">
        <v>4</v>
      </c>
      <c r="S24" s="43" t="s">
        <v>83</v>
      </c>
      <c r="T24" s="20" t="s">
        <v>303</v>
      </c>
      <c r="U24" s="20" t="s">
        <v>303</v>
      </c>
    </row>
    <row r="25" spans="1:21" ht="220.5" x14ac:dyDescent="0.25">
      <c r="A25" s="109" t="s">
        <v>92</v>
      </c>
      <c r="B25" s="36" t="s">
        <v>19</v>
      </c>
      <c r="C25" s="36" t="s">
        <v>606</v>
      </c>
      <c r="D25" s="36" t="s">
        <v>607</v>
      </c>
      <c r="E25" s="36" t="s">
        <v>604</v>
      </c>
      <c r="F25" s="36"/>
      <c r="G25" s="36" t="s">
        <v>609</v>
      </c>
      <c r="H25" s="36" t="s">
        <v>610</v>
      </c>
      <c r="I25" s="36" t="s">
        <v>663</v>
      </c>
      <c r="J25" s="36" t="s">
        <v>93</v>
      </c>
      <c r="K25" s="50">
        <v>0.94</v>
      </c>
      <c r="L25" s="34" t="s">
        <v>708</v>
      </c>
      <c r="M25" s="34" t="s">
        <v>94</v>
      </c>
      <c r="N25" s="52">
        <v>0.94</v>
      </c>
      <c r="O25" s="52">
        <v>0.96</v>
      </c>
      <c r="P25" s="52">
        <v>0.98</v>
      </c>
      <c r="Q25" s="52">
        <v>1</v>
      </c>
      <c r="R25" s="52">
        <v>1</v>
      </c>
      <c r="S25" s="43" t="s">
        <v>83</v>
      </c>
      <c r="T25" s="20" t="s">
        <v>303</v>
      </c>
      <c r="U25" s="20" t="s">
        <v>303</v>
      </c>
    </row>
    <row r="26" spans="1:21" ht="220.5" x14ac:dyDescent="0.25">
      <c r="A26" s="109" t="s">
        <v>92</v>
      </c>
      <c r="B26" s="36" t="s">
        <v>19</v>
      </c>
      <c r="C26" s="36" t="s">
        <v>606</v>
      </c>
      <c r="D26" s="36" t="s">
        <v>607</v>
      </c>
      <c r="E26" s="36" t="s">
        <v>604</v>
      </c>
      <c r="F26" s="36"/>
      <c r="G26" s="36" t="s">
        <v>609</v>
      </c>
      <c r="H26" s="36" t="s">
        <v>610</v>
      </c>
      <c r="I26" s="36" t="s">
        <v>663</v>
      </c>
      <c r="J26" s="36" t="s">
        <v>93</v>
      </c>
      <c r="K26" s="49">
        <v>6</v>
      </c>
      <c r="L26" s="34" t="s">
        <v>95</v>
      </c>
      <c r="M26" s="34" t="s">
        <v>96</v>
      </c>
      <c r="N26" s="34">
        <v>9</v>
      </c>
      <c r="O26" s="34">
        <v>9</v>
      </c>
      <c r="P26" s="34">
        <v>9</v>
      </c>
      <c r="Q26" s="34">
        <v>9</v>
      </c>
      <c r="R26" s="34">
        <v>36</v>
      </c>
      <c r="S26" s="43" t="s">
        <v>83</v>
      </c>
      <c r="T26" s="20" t="s">
        <v>303</v>
      </c>
      <c r="U26" s="20" t="s">
        <v>303</v>
      </c>
    </row>
    <row r="27" spans="1:21" ht="220.5" x14ac:dyDescent="0.25">
      <c r="A27" s="109" t="s">
        <v>92</v>
      </c>
      <c r="B27" s="36" t="s">
        <v>19</v>
      </c>
      <c r="C27" s="36" t="s">
        <v>606</v>
      </c>
      <c r="D27" s="36" t="s">
        <v>607</v>
      </c>
      <c r="E27" s="36" t="s">
        <v>604</v>
      </c>
      <c r="F27" s="36"/>
      <c r="G27" s="36" t="s">
        <v>619</v>
      </c>
      <c r="H27" s="36" t="s">
        <v>622</v>
      </c>
      <c r="I27" s="36" t="s">
        <v>663</v>
      </c>
      <c r="J27" s="35" t="s">
        <v>97</v>
      </c>
      <c r="K27" s="34">
        <v>0</v>
      </c>
      <c r="L27" s="34" t="s">
        <v>709</v>
      </c>
      <c r="M27" s="34" t="s">
        <v>710</v>
      </c>
      <c r="N27" s="34">
        <v>1</v>
      </c>
      <c r="O27" s="34">
        <v>0</v>
      </c>
      <c r="P27" s="34">
        <v>0</v>
      </c>
      <c r="Q27" s="34">
        <v>0</v>
      </c>
      <c r="R27" s="34">
        <v>1</v>
      </c>
      <c r="S27" s="43" t="s">
        <v>83</v>
      </c>
      <c r="T27" s="20" t="s">
        <v>303</v>
      </c>
      <c r="U27" s="20" t="s">
        <v>303</v>
      </c>
    </row>
    <row r="28" spans="1:21" ht="220.5" x14ac:dyDescent="0.25">
      <c r="A28" s="109" t="s">
        <v>92</v>
      </c>
      <c r="B28" s="36" t="s">
        <v>19</v>
      </c>
      <c r="C28" s="36" t="s">
        <v>606</v>
      </c>
      <c r="D28" s="36" t="s">
        <v>607</v>
      </c>
      <c r="E28" s="36" t="s">
        <v>604</v>
      </c>
      <c r="F28" s="36"/>
      <c r="G28" s="36" t="s">
        <v>619</v>
      </c>
      <c r="H28" s="36" t="s">
        <v>622</v>
      </c>
      <c r="I28" s="36" t="s">
        <v>663</v>
      </c>
      <c r="J28" s="35" t="s">
        <v>97</v>
      </c>
      <c r="K28" s="34">
        <v>0</v>
      </c>
      <c r="L28" s="46" t="s">
        <v>98</v>
      </c>
      <c r="M28" s="46" t="s">
        <v>99</v>
      </c>
      <c r="N28" s="46">
        <v>0</v>
      </c>
      <c r="O28" s="46">
        <v>200</v>
      </c>
      <c r="P28" s="46">
        <v>200</v>
      </c>
      <c r="Q28" s="46">
        <v>200</v>
      </c>
      <c r="R28" s="46">
        <v>600</v>
      </c>
      <c r="S28" s="43" t="s">
        <v>83</v>
      </c>
      <c r="T28" s="20" t="s">
        <v>303</v>
      </c>
      <c r="U28" s="20" t="s">
        <v>303</v>
      </c>
    </row>
    <row r="29" spans="1:21" ht="78.75" x14ac:dyDescent="0.25">
      <c r="A29" s="109" t="s">
        <v>92</v>
      </c>
      <c r="B29" s="36" t="s">
        <v>19</v>
      </c>
      <c r="C29" s="36" t="s">
        <v>606</v>
      </c>
      <c r="D29" s="36" t="s">
        <v>607</v>
      </c>
      <c r="E29" s="36" t="s">
        <v>604</v>
      </c>
      <c r="F29" s="36"/>
      <c r="G29" s="36" t="s">
        <v>609</v>
      </c>
      <c r="H29" s="36" t="s">
        <v>613</v>
      </c>
      <c r="I29" s="36" t="s">
        <v>669</v>
      </c>
      <c r="J29" s="35" t="s">
        <v>100</v>
      </c>
      <c r="K29" s="34">
        <v>155.19999999999999</v>
      </c>
      <c r="L29" s="46" t="s">
        <v>101</v>
      </c>
      <c r="M29" s="46" t="s">
        <v>102</v>
      </c>
      <c r="N29" s="46">
        <v>140</v>
      </c>
      <c r="O29" s="46">
        <v>124</v>
      </c>
      <c r="P29" s="46">
        <v>107</v>
      </c>
      <c r="Q29" s="46">
        <v>90</v>
      </c>
      <c r="R29" s="46">
        <v>90</v>
      </c>
      <c r="S29" s="43" t="s">
        <v>76</v>
      </c>
      <c r="T29" s="34" t="s">
        <v>445</v>
      </c>
      <c r="U29" s="20" t="s">
        <v>303</v>
      </c>
    </row>
    <row r="30" spans="1:21" ht="189" x14ac:dyDescent="0.25">
      <c r="A30" s="109" t="s">
        <v>92</v>
      </c>
      <c r="B30" s="36" t="s">
        <v>19</v>
      </c>
      <c r="C30" s="36" t="s">
        <v>606</v>
      </c>
      <c r="D30" s="36" t="s">
        <v>607</v>
      </c>
      <c r="E30" s="36" t="s">
        <v>604</v>
      </c>
      <c r="F30" s="36"/>
      <c r="G30" s="36" t="s">
        <v>609</v>
      </c>
      <c r="H30" s="36" t="s">
        <v>613</v>
      </c>
      <c r="I30" s="36" t="s">
        <v>669</v>
      </c>
      <c r="J30" s="35" t="s">
        <v>100</v>
      </c>
      <c r="K30" s="34">
        <v>1.0900000000000001</v>
      </c>
      <c r="L30" s="34" t="s">
        <v>103</v>
      </c>
      <c r="M30" s="34" t="s">
        <v>104</v>
      </c>
      <c r="N30" s="34" t="s">
        <v>105</v>
      </c>
      <c r="O30" s="34" t="s">
        <v>105</v>
      </c>
      <c r="P30" s="34" t="s">
        <v>105</v>
      </c>
      <c r="Q30" s="34" t="s">
        <v>105</v>
      </c>
      <c r="R30" s="34" t="s">
        <v>105</v>
      </c>
      <c r="S30" s="43" t="s">
        <v>76</v>
      </c>
      <c r="T30" s="34" t="s">
        <v>445</v>
      </c>
      <c r="U30" s="20" t="s">
        <v>303</v>
      </c>
    </row>
    <row r="31" spans="1:21" ht="173.25" x14ac:dyDescent="0.25">
      <c r="A31" s="109" t="s">
        <v>92</v>
      </c>
      <c r="B31" s="36" t="s">
        <v>19</v>
      </c>
      <c r="C31" s="36" t="s">
        <v>606</v>
      </c>
      <c r="D31" s="36" t="s">
        <v>607</v>
      </c>
      <c r="E31" s="36" t="s">
        <v>604</v>
      </c>
      <c r="F31" s="36"/>
      <c r="G31" s="36" t="s">
        <v>700</v>
      </c>
      <c r="H31" s="36" t="s">
        <v>658</v>
      </c>
      <c r="I31" s="36" t="s">
        <v>667</v>
      </c>
      <c r="J31" s="36" t="s">
        <v>106</v>
      </c>
      <c r="K31" s="34">
        <v>1</v>
      </c>
      <c r="L31" s="34" t="s">
        <v>107</v>
      </c>
      <c r="M31" s="34" t="s">
        <v>108</v>
      </c>
      <c r="N31" s="34">
        <v>0</v>
      </c>
      <c r="O31" s="34">
        <v>1</v>
      </c>
      <c r="P31" s="34">
        <v>0</v>
      </c>
      <c r="Q31" s="34">
        <v>1</v>
      </c>
      <c r="R31" s="34">
        <v>2</v>
      </c>
      <c r="S31" s="40" t="s">
        <v>490</v>
      </c>
      <c r="T31" s="34" t="s">
        <v>491</v>
      </c>
      <c r="U31" s="19" t="s">
        <v>303</v>
      </c>
    </row>
    <row r="32" spans="1:21" ht="141.75" x14ac:dyDescent="0.25">
      <c r="A32" s="117" t="s">
        <v>109</v>
      </c>
      <c r="B32" s="31" t="s">
        <v>19</v>
      </c>
      <c r="C32" s="31" t="s">
        <v>606</v>
      </c>
      <c r="D32" s="31" t="s">
        <v>607</v>
      </c>
      <c r="E32" s="31" t="s">
        <v>604</v>
      </c>
      <c r="F32" s="32"/>
      <c r="G32" s="31" t="s">
        <v>700</v>
      </c>
      <c r="H32" s="31" t="s">
        <v>658</v>
      </c>
      <c r="I32" s="31" t="s">
        <v>663</v>
      </c>
      <c r="J32" s="36" t="s">
        <v>725</v>
      </c>
      <c r="K32" s="34">
        <v>0</v>
      </c>
      <c r="L32" s="36" t="s">
        <v>495</v>
      </c>
      <c r="M32" s="36" t="s">
        <v>496</v>
      </c>
      <c r="N32" s="52">
        <v>0.9</v>
      </c>
      <c r="O32" s="34" t="s">
        <v>47</v>
      </c>
      <c r="P32" s="34" t="s">
        <v>47</v>
      </c>
      <c r="Q32" s="34" t="s">
        <v>47</v>
      </c>
      <c r="R32" s="52">
        <v>0.9</v>
      </c>
      <c r="S32" s="43" t="s">
        <v>59</v>
      </c>
      <c r="T32" s="34" t="s">
        <v>493</v>
      </c>
      <c r="U32" s="20" t="s">
        <v>303</v>
      </c>
    </row>
    <row r="33" spans="1:21" ht="126" x14ac:dyDescent="0.25">
      <c r="A33" s="117" t="s">
        <v>109</v>
      </c>
      <c r="B33" s="31" t="s">
        <v>19</v>
      </c>
      <c r="C33" s="31" t="s">
        <v>606</v>
      </c>
      <c r="D33" s="31" t="s">
        <v>607</v>
      </c>
      <c r="E33" s="31" t="s">
        <v>604</v>
      </c>
      <c r="F33" s="36"/>
      <c r="G33" s="31" t="s">
        <v>700</v>
      </c>
      <c r="H33" s="31" t="s">
        <v>658</v>
      </c>
      <c r="I33" s="31" t="s">
        <v>663</v>
      </c>
      <c r="J33" s="36" t="s">
        <v>497</v>
      </c>
      <c r="K33" s="34">
        <v>0</v>
      </c>
      <c r="L33" s="36" t="s">
        <v>498</v>
      </c>
      <c r="M33" s="36" t="s">
        <v>499</v>
      </c>
      <c r="N33" s="34">
        <v>0</v>
      </c>
      <c r="O33" s="34">
        <v>13</v>
      </c>
      <c r="P33" s="34">
        <v>1</v>
      </c>
      <c r="Q33" s="38">
        <v>1</v>
      </c>
      <c r="R33" s="38">
        <v>15</v>
      </c>
      <c r="S33" s="43" t="s">
        <v>59</v>
      </c>
      <c r="T33" s="34" t="s">
        <v>493</v>
      </c>
      <c r="U33" s="20" t="s">
        <v>303</v>
      </c>
    </row>
    <row r="34" spans="1:21" ht="173.25" x14ac:dyDescent="0.25">
      <c r="A34" s="117" t="s">
        <v>109</v>
      </c>
      <c r="B34" s="31" t="s">
        <v>19</v>
      </c>
      <c r="C34" s="31" t="s">
        <v>606</v>
      </c>
      <c r="D34" s="31" t="s">
        <v>607</v>
      </c>
      <c r="E34" s="31" t="s">
        <v>604</v>
      </c>
      <c r="F34" s="32"/>
      <c r="G34" s="31" t="s">
        <v>700</v>
      </c>
      <c r="H34" s="31" t="s">
        <v>658</v>
      </c>
      <c r="I34" s="31" t="s">
        <v>665</v>
      </c>
      <c r="J34" s="36" t="s">
        <v>711</v>
      </c>
      <c r="K34" s="34">
        <v>17</v>
      </c>
      <c r="L34" s="36" t="s">
        <v>110</v>
      </c>
      <c r="M34" s="36" t="s">
        <v>111</v>
      </c>
      <c r="N34" s="34">
        <v>3</v>
      </c>
      <c r="O34" s="34">
        <v>3</v>
      </c>
      <c r="P34" s="34">
        <v>3</v>
      </c>
      <c r="Q34" s="34">
        <v>3</v>
      </c>
      <c r="R34" s="34">
        <v>12</v>
      </c>
      <c r="S34" s="40" t="s">
        <v>490</v>
      </c>
      <c r="T34" s="34" t="s">
        <v>491</v>
      </c>
      <c r="U34" s="19" t="s">
        <v>492</v>
      </c>
    </row>
    <row r="35" spans="1:21" ht="110.25" x14ac:dyDescent="0.25">
      <c r="A35" s="117" t="s">
        <v>112</v>
      </c>
      <c r="B35" s="51" t="s">
        <v>601</v>
      </c>
      <c r="C35" s="51" t="s">
        <v>606</v>
      </c>
      <c r="D35" s="51" t="s">
        <v>607</v>
      </c>
      <c r="E35" s="51" t="s">
        <v>604</v>
      </c>
      <c r="F35" s="51"/>
      <c r="G35" s="51" t="s">
        <v>619</v>
      </c>
      <c r="H35" s="51" t="s">
        <v>632</v>
      </c>
      <c r="I35" s="51" t="s">
        <v>666</v>
      </c>
      <c r="J35" s="45" t="s">
        <v>113</v>
      </c>
      <c r="K35" s="58">
        <v>0</v>
      </c>
      <c r="L35" s="59" t="s">
        <v>114</v>
      </c>
      <c r="M35" s="59" t="s">
        <v>115</v>
      </c>
      <c r="N35" s="58">
        <v>0.1</v>
      </c>
      <c r="O35" s="58">
        <v>0.3</v>
      </c>
      <c r="P35" s="58">
        <v>0.3</v>
      </c>
      <c r="Q35" s="58">
        <v>0.3</v>
      </c>
      <c r="R35" s="58">
        <v>1</v>
      </c>
      <c r="S35" s="60" t="s">
        <v>116</v>
      </c>
      <c r="T35" s="34" t="s">
        <v>493</v>
      </c>
      <c r="U35" s="20" t="s">
        <v>303</v>
      </c>
    </row>
    <row r="36" spans="1:21" ht="141.75" x14ac:dyDescent="0.25">
      <c r="A36" s="117" t="s">
        <v>112</v>
      </c>
      <c r="B36" s="51" t="s">
        <v>19</v>
      </c>
      <c r="C36" s="51" t="s">
        <v>606</v>
      </c>
      <c r="D36" s="51" t="s">
        <v>607</v>
      </c>
      <c r="E36" s="51" t="s">
        <v>604</v>
      </c>
      <c r="F36" s="51"/>
      <c r="G36" s="51" t="s">
        <v>619</v>
      </c>
      <c r="H36" s="51" t="s">
        <v>620</v>
      </c>
      <c r="I36" s="51" t="s">
        <v>667</v>
      </c>
      <c r="J36" s="45" t="s">
        <v>389</v>
      </c>
      <c r="K36" s="58">
        <v>0</v>
      </c>
      <c r="L36" s="59" t="s">
        <v>117</v>
      </c>
      <c r="M36" s="59" t="s">
        <v>118</v>
      </c>
      <c r="N36" s="58">
        <v>0.1</v>
      </c>
      <c r="O36" s="58">
        <v>0.35</v>
      </c>
      <c r="P36" s="58">
        <v>0.35</v>
      </c>
      <c r="Q36" s="58">
        <v>0.2</v>
      </c>
      <c r="R36" s="58">
        <v>1</v>
      </c>
      <c r="S36" s="60" t="s">
        <v>500</v>
      </c>
      <c r="T36" s="34" t="s">
        <v>493</v>
      </c>
      <c r="U36" s="20" t="s">
        <v>494</v>
      </c>
    </row>
    <row r="37" spans="1:21" ht="175.5" customHeight="1" x14ac:dyDescent="0.25">
      <c r="A37" s="117" t="s">
        <v>112</v>
      </c>
      <c r="B37" s="51" t="s">
        <v>19</v>
      </c>
      <c r="C37" s="51" t="s">
        <v>606</v>
      </c>
      <c r="D37" s="51" t="s">
        <v>607</v>
      </c>
      <c r="E37" s="51" t="s">
        <v>604</v>
      </c>
      <c r="F37" s="51"/>
      <c r="G37" s="51" t="s">
        <v>619</v>
      </c>
      <c r="H37" s="51" t="s">
        <v>645</v>
      </c>
      <c r="I37" s="51" t="s">
        <v>668</v>
      </c>
      <c r="J37" s="45" t="s">
        <v>390</v>
      </c>
      <c r="K37" s="58">
        <v>0</v>
      </c>
      <c r="L37" s="59" t="s">
        <v>391</v>
      </c>
      <c r="M37" s="59" t="s">
        <v>392</v>
      </c>
      <c r="N37" s="58">
        <v>1</v>
      </c>
      <c r="O37" s="58">
        <v>1</v>
      </c>
      <c r="P37" s="58">
        <v>1</v>
      </c>
      <c r="Q37" s="58">
        <v>1</v>
      </c>
      <c r="R37" s="58">
        <v>1</v>
      </c>
      <c r="S37" s="60" t="s">
        <v>120</v>
      </c>
      <c r="T37" s="61" t="s">
        <v>445</v>
      </c>
      <c r="U37" s="20" t="s">
        <v>501</v>
      </c>
    </row>
    <row r="38" spans="1:21" ht="185.25" customHeight="1" x14ac:dyDescent="0.25">
      <c r="A38" s="117" t="s">
        <v>112</v>
      </c>
      <c r="B38" s="51" t="s">
        <v>19</v>
      </c>
      <c r="C38" s="51" t="s">
        <v>606</v>
      </c>
      <c r="D38" s="51" t="s">
        <v>607</v>
      </c>
      <c r="E38" s="51" t="s">
        <v>604</v>
      </c>
      <c r="F38" s="51"/>
      <c r="G38" s="51" t="s">
        <v>619</v>
      </c>
      <c r="H38" s="51" t="s">
        <v>620</v>
      </c>
      <c r="I38" s="51" t="s">
        <v>668</v>
      </c>
      <c r="J38" s="45" t="s">
        <v>119</v>
      </c>
      <c r="K38" s="58">
        <v>0</v>
      </c>
      <c r="L38" s="59" t="s">
        <v>121</v>
      </c>
      <c r="M38" s="59" t="s">
        <v>122</v>
      </c>
      <c r="N38" s="58">
        <v>1</v>
      </c>
      <c r="O38" s="58">
        <v>1</v>
      </c>
      <c r="P38" s="58">
        <v>1</v>
      </c>
      <c r="Q38" s="58">
        <v>1</v>
      </c>
      <c r="R38" s="58">
        <v>1</v>
      </c>
      <c r="S38" s="62" t="s">
        <v>120</v>
      </c>
      <c r="T38" s="61" t="s">
        <v>445</v>
      </c>
      <c r="U38" s="20" t="s">
        <v>501</v>
      </c>
    </row>
    <row r="39" spans="1:21" ht="162" customHeight="1" x14ac:dyDescent="0.25">
      <c r="A39" s="117" t="s">
        <v>112</v>
      </c>
      <c r="B39" s="51" t="s">
        <v>19</v>
      </c>
      <c r="C39" s="51" t="s">
        <v>606</v>
      </c>
      <c r="D39" s="51" t="s">
        <v>607</v>
      </c>
      <c r="E39" s="51" t="s">
        <v>604</v>
      </c>
      <c r="F39" s="51"/>
      <c r="G39" s="51" t="s">
        <v>619</v>
      </c>
      <c r="H39" s="51" t="s">
        <v>645</v>
      </c>
      <c r="I39" s="51" t="s">
        <v>669</v>
      </c>
      <c r="J39" s="45" t="s">
        <v>393</v>
      </c>
      <c r="K39" s="58">
        <v>0</v>
      </c>
      <c r="L39" s="59" t="s">
        <v>394</v>
      </c>
      <c r="M39" s="59" t="s">
        <v>395</v>
      </c>
      <c r="N39" s="58">
        <v>0.95</v>
      </c>
      <c r="O39" s="58">
        <v>0.95</v>
      </c>
      <c r="P39" s="58">
        <v>0.95</v>
      </c>
      <c r="Q39" s="58">
        <v>0.95</v>
      </c>
      <c r="R39" s="58">
        <v>0.95</v>
      </c>
      <c r="S39" s="60" t="s">
        <v>123</v>
      </c>
      <c r="T39" s="61" t="s">
        <v>445</v>
      </c>
      <c r="U39" s="20" t="s">
        <v>502</v>
      </c>
    </row>
    <row r="40" spans="1:21" ht="78.75" x14ac:dyDescent="0.25">
      <c r="A40" s="118" t="s">
        <v>124</v>
      </c>
      <c r="B40" s="31" t="s">
        <v>19</v>
      </c>
      <c r="C40" s="31" t="s">
        <v>602</v>
      </c>
      <c r="D40" s="31" t="s">
        <v>603</v>
      </c>
      <c r="E40" s="31" t="s">
        <v>604</v>
      </c>
      <c r="F40" s="38" t="s">
        <v>47</v>
      </c>
      <c r="G40" s="31" t="s">
        <v>609</v>
      </c>
      <c r="H40" s="31" t="s">
        <v>613</v>
      </c>
      <c r="I40" s="31" t="s">
        <v>667</v>
      </c>
      <c r="J40" s="36" t="s">
        <v>125</v>
      </c>
      <c r="K40" s="63">
        <v>27200</v>
      </c>
      <c r="L40" s="64" t="s">
        <v>126</v>
      </c>
      <c r="M40" s="65" t="s">
        <v>127</v>
      </c>
      <c r="N40" s="63">
        <v>27200</v>
      </c>
      <c r="O40" s="63">
        <v>28613.200000000001</v>
      </c>
      <c r="P40" s="63">
        <v>30026.800000000003</v>
      </c>
      <c r="Q40" s="63">
        <v>31440</v>
      </c>
      <c r="R40" s="63">
        <v>117280</v>
      </c>
      <c r="S40" s="43" t="s">
        <v>76</v>
      </c>
      <c r="T40" s="34" t="s">
        <v>445</v>
      </c>
      <c r="U40" s="20" t="s">
        <v>303</v>
      </c>
    </row>
    <row r="41" spans="1:21" ht="78.75" x14ac:dyDescent="0.25">
      <c r="A41" s="118" t="s">
        <v>124</v>
      </c>
      <c r="B41" s="31" t="s">
        <v>19</v>
      </c>
      <c r="C41" s="31" t="s">
        <v>602</v>
      </c>
      <c r="D41" s="31" t="s">
        <v>603</v>
      </c>
      <c r="E41" s="31" t="s">
        <v>604</v>
      </c>
      <c r="F41" s="38"/>
      <c r="G41" s="31" t="s">
        <v>609</v>
      </c>
      <c r="H41" s="31" t="s">
        <v>613</v>
      </c>
      <c r="I41" s="31" t="s">
        <v>667</v>
      </c>
      <c r="J41" s="36" t="s">
        <v>125</v>
      </c>
      <c r="K41" s="63">
        <v>40800</v>
      </c>
      <c r="L41" s="64" t="s">
        <v>128</v>
      </c>
      <c r="M41" s="65" t="s">
        <v>129</v>
      </c>
      <c r="N41" s="63">
        <v>40800</v>
      </c>
      <c r="O41" s="63">
        <v>42919.799999999996</v>
      </c>
      <c r="P41" s="63">
        <v>45040.2</v>
      </c>
      <c r="Q41" s="63">
        <v>47160</v>
      </c>
      <c r="R41" s="63">
        <v>175920</v>
      </c>
      <c r="S41" s="43" t="s">
        <v>76</v>
      </c>
      <c r="T41" s="34" t="s">
        <v>445</v>
      </c>
      <c r="U41" s="20" t="s">
        <v>303</v>
      </c>
    </row>
    <row r="42" spans="1:21" ht="78.75" x14ac:dyDescent="0.25">
      <c r="A42" s="118" t="s">
        <v>124</v>
      </c>
      <c r="B42" s="31" t="s">
        <v>19</v>
      </c>
      <c r="C42" s="31" t="s">
        <v>602</v>
      </c>
      <c r="D42" s="31" t="s">
        <v>603</v>
      </c>
      <c r="E42" s="31" t="s">
        <v>604</v>
      </c>
      <c r="F42" s="32"/>
      <c r="G42" s="31" t="s">
        <v>609</v>
      </c>
      <c r="H42" s="31" t="s">
        <v>613</v>
      </c>
      <c r="I42" s="31" t="s">
        <v>667</v>
      </c>
      <c r="J42" s="36" t="s">
        <v>125</v>
      </c>
      <c r="K42" s="38">
        <v>10</v>
      </c>
      <c r="L42" s="64" t="s">
        <v>712</v>
      </c>
      <c r="M42" s="65" t="s">
        <v>130</v>
      </c>
      <c r="N42" s="38">
        <v>10</v>
      </c>
      <c r="O42" s="38">
        <v>9</v>
      </c>
      <c r="P42" s="38">
        <v>7</v>
      </c>
      <c r="Q42" s="38">
        <v>7</v>
      </c>
      <c r="R42" s="38">
        <v>33</v>
      </c>
      <c r="S42" s="43" t="s">
        <v>76</v>
      </c>
      <c r="T42" s="34" t="s">
        <v>445</v>
      </c>
      <c r="U42" s="20" t="s">
        <v>303</v>
      </c>
    </row>
    <row r="43" spans="1:21" ht="94.5" x14ac:dyDescent="0.25">
      <c r="A43" s="117" t="s">
        <v>131</v>
      </c>
      <c r="B43" s="36" t="s">
        <v>19</v>
      </c>
      <c r="C43" s="36" t="s">
        <v>606</v>
      </c>
      <c r="D43" s="36" t="s">
        <v>607</v>
      </c>
      <c r="E43" s="36" t="s">
        <v>604</v>
      </c>
      <c r="F43" s="36"/>
      <c r="G43" s="36" t="s">
        <v>619</v>
      </c>
      <c r="H43" s="36" t="s">
        <v>620</v>
      </c>
      <c r="I43" s="36" t="s">
        <v>667</v>
      </c>
      <c r="J43" s="36" t="s">
        <v>132</v>
      </c>
      <c r="K43" s="34">
        <v>11944</v>
      </c>
      <c r="L43" s="36" t="s">
        <v>713</v>
      </c>
      <c r="M43" s="36" t="s">
        <v>133</v>
      </c>
      <c r="N43" s="66">
        <v>12300</v>
      </c>
      <c r="O43" s="66">
        <f>N43*1.05</f>
        <v>12915</v>
      </c>
      <c r="P43" s="66">
        <v>13561</v>
      </c>
      <c r="Q43" s="66">
        <f>P43*1.05</f>
        <v>14239.050000000001</v>
      </c>
      <c r="R43" s="66">
        <f>SUM(N43:Q43)</f>
        <v>53015.05</v>
      </c>
      <c r="S43" s="43" t="s">
        <v>134</v>
      </c>
      <c r="T43" s="34" t="s">
        <v>493</v>
      </c>
      <c r="U43" s="20" t="s">
        <v>303</v>
      </c>
    </row>
    <row r="44" spans="1:21" ht="94.5" x14ac:dyDescent="0.25">
      <c r="A44" s="117" t="s">
        <v>131</v>
      </c>
      <c r="B44" s="36" t="s">
        <v>19</v>
      </c>
      <c r="C44" s="36" t="s">
        <v>606</v>
      </c>
      <c r="D44" s="36" t="s">
        <v>607</v>
      </c>
      <c r="E44" s="36" t="s">
        <v>604</v>
      </c>
      <c r="F44" s="36"/>
      <c r="G44" s="36" t="s">
        <v>619</v>
      </c>
      <c r="H44" s="36" t="s">
        <v>620</v>
      </c>
      <c r="I44" s="36" t="s">
        <v>667</v>
      </c>
      <c r="J44" s="36" t="s">
        <v>132</v>
      </c>
      <c r="K44" s="34">
        <v>200</v>
      </c>
      <c r="L44" s="67" t="s">
        <v>135</v>
      </c>
      <c r="M44" s="67" t="s">
        <v>136</v>
      </c>
      <c r="N44" s="66">
        <v>210</v>
      </c>
      <c r="O44" s="66">
        <v>220</v>
      </c>
      <c r="P44" s="66">
        <v>231</v>
      </c>
      <c r="Q44" s="66">
        <v>243</v>
      </c>
      <c r="R44" s="66">
        <f>+N44+O44+P44+Q44</f>
        <v>904</v>
      </c>
      <c r="S44" s="43" t="s">
        <v>134</v>
      </c>
      <c r="T44" s="34" t="s">
        <v>493</v>
      </c>
      <c r="U44" s="20" t="s">
        <v>303</v>
      </c>
    </row>
    <row r="45" spans="1:21" ht="94.5" x14ac:dyDescent="0.25">
      <c r="A45" s="117" t="s">
        <v>131</v>
      </c>
      <c r="B45" s="36" t="s">
        <v>19</v>
      </c>
      <c r="C45" s="36" t="s">
        <v>606</v>
      </c>
      <c r="D45" s="36" t="s">
        <v>607</v>
      </c>
      <c r="E45" s="36" t="s">
        <v>604</v>
      </c>
      <c r="F45" s="36"/>
      <c r="G45" s="36" t="s">
        <v>619</v>
      </c>
      <c r="H45" s="36" t="s">
        <v>620</v>
      </c>
      <c r="I45" s="36" t="s">
        <v>667</v>
      </c>
      <c r="J45" s="36" t="s">
        <v>132</v>
      </c>
      <c r="K45" s="34">
        <v>382</v>
      </c>
      <c r="L45" s="36" t="s">
        <v>137</v>
      </c>
      <c r="M45" s="36" t="s">
        <v>138</v>
      </c>
      <c r="N45" s="66">
        <v>401</v>
      </c>
      <c r="O45" s="66">
        <v>422</v>
      </c>
      <c r="P45" s="66">
        <v>442</v>
      </c>
      <c r="Q45" s="66">
        <v>464</v>
      </c>
      <c r="R45" s="66">
        <f>+N45+O45+P45+Q45</f>
        <v>1729</v>
      </c>
      <c r="S45" s="43" t="s">
        <v>134</v>
      </c>
      <c r="T45" s="34" t="s">
        <v>493</v>
      </c>
      <c r="U45" s="20" t="s">
        <v>303</v>
      </c>
    </row>
    <row r="46" spans="1:21" ht="165" customHeight="1" x14ac:dyDescent="0.25">
      <c r="A46" s="117" t="s">
        <v>131</v>
      </c>
      <c r="B46" s="36" t="s">
        <v>19</v>
      </c>
      <c r="C46" s="36" t="s">
        <v>606</v>
      </c>
      <c r="D46" s="36" t="s">
        <v>607</v>
      </c>
      <c r="E46" s="36" t="s">
        <v>139</v>
      </c>
      <c r="F46" s="183"/>
      <c r="G46" s="36" t="s">
        <v>619</v>
      </c>
      <c r="H46" s="36" t="s">
        <v>620</v>
      </c>
      <c r="I46" s="36" t="s">
        <v>665</v>
      </c>
      <c r="J46" s="36" t="s">
        <v>726</v>
      </c>
      <c r="K46" s="68">
        <v>9175</v>
      </c>
      <c r="L46" s="36" t="s">
        <v>140</v>
      </c>
      <c r="M46" s="36" t="s">
        <v>141</v>
      </c>
      <c r="N46" s="66">
        <v>15937</v>
      </c>
      <c r="O46" s="66">
        <f t="shared" ref="O46:Q47" si="0">N46*1.02</f>
        <v>16255.74</v>
      </c>
      <c r="P46" s="66">
        <f t="shared" si="0"/>
        <v>16580.854800000001</v>
      </c>
      <c r="Q46" s="66">
        <f t="shared" si="0"/>
        <v>16912.471896000003</v>
      </c>
      <c r="R46" s="66">
        <f>SUM(N46:Q46)</f>
        <v>65686.066695999994</v>
      </c>
      <c r="S46" s="43" t="s">
        <v>142</v>
      </c>
      <c r="T46" s="34" t="s">
        <v>503</v>
      </c>
      <c r="U46" s="20" t="s">
        <v>303</v>
      </c>
    </row>
    <row r="47" spans="1:21" ht="204.75" x14ac:dyDescent="0.25">
      <c r="A47" s="117" t="s">
        <v>131</v>
      </c>
      <c r="B47" s="36" t="s">
        <v>19</v>
      </c>
      <c r="C47" s="36" t="s">
        <v>606</v>
      </c>
      <c r="D47" s="36" t="s">
        <v>607</v>
      </c>
      <c r="E47" s="36" t="s">
        <v>139</v>
      </c>
      <c r="F47" s="183"/>
      <c r="G47" s="36" t="s">
        <v>619</v>
      </c>
      <c r="H47" s="36" t="s">
        <v>620</v>
      </c>
      <c r="I47" s="36" t="s">
        <v>665</v>
      </c>
      <c r="J47" s="36" t="s">
        <v>726</v>
      </c>
      <c r="K47" s="68">
        <v>13689</v>
      </c>
      <c r="L47" s="36" t="s">
        <v>143</v>
      </c>
      <c r="M47" s="36" t="s">
        <v>144</v>
      </c>
      <c r="N47" s="66">
        <v>14123</v>
      </c>
      <c r="O47" s="66">
        <f t="shared" si="0"/>
        <v>14405.460000000001</v>
      </c>
      <c r="P47" s="66">
        <f t="shared" si="0"/>
        <v>14693.569200000002</v>
      </c>
      <c r="Q47" s="66">
        <f t="shared" si="0"/>
        <v>14987.440584000002</v>
      </c>
      <c r="R47" s="66">
        <f>SUM(N47:Q47)</f>
        <v>58209.469784000008</v>
      </c>
      <c r="S47" s="43" t="s">
        <v>142</v>
      </c>
      <c r="T47" s="34" t="s">
        <v>503</v>
      </c>
      <c r="U47" s="20" t="s">
        <v>303</v>
      </c>
    </row>
    <row r="48" spans="1:21" ht="220.5" x14ac:dyDescent="0.25">
      <c r="A48" s="117" t="s">
        <v>131</v>
      </c>
      <c r="B48" s="32" t="s">
        <v>614</v>
      </c>
      <c r="C48" s="32" t="s">
        <v>615</v>
      </c>
      <c r="D48" s="32" t="s">
        <v>616</v>
      </c>
      <c r="E48" s="32" t="s">
        <v>146</v>
      </c>
      <c r="F48" s="32"/>
      <c r="G48" s="32" t="s">
        <v>619</v>
      </c>
      <c r="H48" s="32" t="s">
        <v>620</v>
      </c>
      <c r="I48" s="32" t="s">
        <v>667</v>
      </c>
      <c r="J48" s="36" t="s">
        <v>147</v>
      </c>
      <c r="K48" s="34">
        <v>0</v>
      </c>
      <c r="L48" s="36" t="s">
        <v>148</v>
      </c>
      <c r="M48" s="36" t="s">
        <v>149</v>
      </c>
      <c r="N48" s="69">
        <v>1</v>
      </c>
      <c r="O48" s="69">
        <v>0</v>
      </c>
      <c r="P48" s="69">
        <v>0</v>
      </c>
      <c r="Q48" s="69">
        <v>0</v>
      </c>
      <c r="R48" s="69">
        <v>1</v>
      </c>
      <c r="S48" s="43" t="s">
        <v>150</v>
      </c>
      <c r="T48" s="20" t="s">
        <v>303</v>
      </c>
      <c r="U48" s="20" t="s">
        <v>303</v>
      </c>
    </row>
    <row r="49" spans="1:21" ht="126" x14ac:dyDescent="0.25">
      <c r="A49" s="117" t="s">
        <v>131</v>
      </c>
      <c r="B49" s="32" t="s">
        <v>614</v>
      </c>
      <c r="C49" s="32" t="s">
        <v>615</v>
      </c>
      <c r="D49" s="32" t="s">
        <v>616</v>
      </c>
      <c r="E49" s="32" t="s">
        <v>604</v>
      </c>
      <c r="F49" s="32"/>
      <c r="G49" s="32" t="s">
        <v>619</v>
      </c>
      <c r="H49" s="32" t="s">
        <v>626</v>
      </c>
      <c r="I49" s="32" t="s">
        <v>667</v>
      </c>
      <c r="J49" s="36" t="s">
        <v>727</v>
      </c>
      <c r="K49" s="34">
        <v>1</v>
      </c>
      <c r="L49" s="36" t="s">
        <v>152</v>
      </c>
      <c r="M49" s="36" t="s">
        <v>153</v>
      </c>
      <c r="N49" s="38">
        <v>2</v>
      </c>
      <c r="O49" s="38">
        <v>2</v>
      </c>
      <c r="P49" s="38">
        <v>2</v>
      </c>
      <c r="Q49" s="38">
        <v>2</v>
      </c>
      <c r="R49" s="38">
        <f t="shared" ref="R49:R52" si="1">SUM(N49:Q49)</f>
        <v>8</v>
      </c>
      <c r="S49" s="43" t="s">
        <v>154</v>
      </c>
      <c r="T49" s="20" t="s">
        <v>303</v>
      </c>
      <c r="U49" s="20" t="s">
        <v>303</v>
      </c>
    </row>
    <row r="50" spans="1:21" ht="157.5" x14ac:dyDescent="0.25">
      <c r="A50" s="117" t="s">
        <v>131</v>
      </c>
      <c r="B50" s="32" t="s">
        <v>145</v>
      </c>
      <c r="C50" s="32" t="s">
        <v>615</v>
      </c>
      <c r="D50" s="32" t="s">
        <v>616</v>
      </c>
      <c r="E50" s="32" t="s">
        <v>604</v>
      </c>
      <c r="F50" s="32"/>
      <c r="G50" s="32" t="s">
        <v>619</v>
      </c>
      <c r="H50" s="32" t="s">
        <v>620</v>
      </c>
      <c r="I50" s="32" t="s">
        <v>667</v>
      </c>
      <c r="J50" s="35" t="s">
        <v>155</v>
      </c>
      <c r="K50" s="46">
        <v>0</v>
      </c>
      <c r="L50" s="35" t="s">
        <v>156</v>
      </c>
      <c r="M50" s="35" t="s">
        <v>157</v>
      </c>
      <c r="N50" s="69">
        <v>2</v>
      </c>
      <c r="O50" s="69">
        <v>3</v>
      </c>
      <c r="P50" s="69">
        <v>4</v>
      </c>
      <c r="Q50" s="69">
        <v>5</v>
      </c>
      <c r="R50" s="70">
        <f t="shared" si="1"/>
        <v>14</v>
      </c>
      <c r="S50" s="43" t="s">
        <v>158</v>
      </c>
      <c r="T50" s="20" t="s">
        <v>303</v>
      </c>
      <c r="U50" s="20" t="s">
        <v>303</v>
      </c>
    </row>
    <row r="51" spans="1:21" ht="110.25" x14ac:dyDescent="0.25">
      <c r="A51" s="117" t="s">
        <v>131</v>
      </c>
      <c r="B51" s="32" t="s">
        <v>145</v>
      </c>
      <c r="C51" s="32" t="s">
        <v>615</v>
      </c>
      <c r="D51" s="32" t="s">
        <v>616</v>
      </c>
      <c r="E51" s="32" t="s">
        <v>604</v>
      </c>
      <c r="F51" s="32"/>
      <c r="G51" s="32" t="s">
        <v>619</v>
      </c>
      <c r="H51" s="32" t="s">
        <v>620</v>
      </c>
      <c r="I51" s="32" t="s">
        <v>667</v>
      </c>
      <c r="J51" s="36" t="s">
        <v>159</v>
      </c>
      <c r="K51" s="34">
        <v>21</v>
      </c>
      <c r="L51" s="67" t="s">
        <v>160</v>
      </c>
      <c r="M51" s="67" t="s">
        <v>161</v>
      </c>
      <c r="N51" s="44">
        <v>30</v>
      </c>
      <c r="O51" s="44">
        <f>N51*1.05</f>
        <v>31.5</v>
      </c>
      <c r="P51" s="44">
        <f>O51*1.05</f>
        <v>33.075000000000003</v>
      </c>
      <c r="Q51" s="44">
        <f>P51*1.05</f>
        <v>34.728750000000005</v>
      </c>
      <c r="R51" s="44">
        <f t="shared" si="1"/>
        <v>129.30375000000001</v>
      </c>
      <c r="S51" s="43" t="s">
        <v>162</v>
      </c>
      <c r="T51" s="34" t="s">
        <v>504</v>
      </c>
      <c r="U51" s="20" t="s">
        <v>303</v>
      </c>
    </row>
    <row r="52" spans="1:21" ht="180" customHeight="1" x14ac:dyDescent="0.25">
      <c r="A52" s="117" t="s">
        <v>131</v>
      </c>
      <c r="B52" s="36" t="s">
        <v>145</v>
      </c>
      <c r="C52" s="36" t="s">
        <v>615</v>
      </c>
      <c r="D52" s="36" t="s">
        <v>621</v>
      </c>
      <c r="E52" s="36" t="s">
        <v>604</v>
      </c>
      <c r="F52" s="183"/>
      <c r="G52" s="36" t="s">
        <v>619</v>
      </c>
      <c r="H52" s="36" t="s">
        <v>620</v>
      </c>
      <c r="I52" s="36" t="s">
        <v>667</v>
      </c>
      <c r="J52" s="36" t="s">
        <v>728</v>
      </c>
      <c r="K52" s="38">
        <v>0</v>
      </c>
      <c r="L52" s="67" t="s">
        <v>163</v>
      </c>
      <c r="M52" s="67" t="s">
        <v>164</v>
      </c>
      <c r="N52" s="38">
        <v>5</v>
      </c>
      <c r="O52" s="38">
        <v>5</v>
      </c>
      <c r="P52" s="38">
        <v>5</v>
      </c>
      <c r="Q52" s="38">
        <v>5</v>
      </c>
      <c r="R52" s="44">
        <f t="shared" si="1"/>
        <v>20</v>
      </c>
      <c r="S52" s="3" t="s">
        <v>165</v>
      </c>
      <c r="T52" s="20" t="s">
        <v>303</v>
      </c>
      <c r="U52" s="20" t="s">
        <v>303</v>
      </c>
    </row>
    <row r="53" spans="1:21" ht="236.25" x14ac:dyDescent="0.25">
      <c r="A53" s="117" t="s">
        <v>131</v>
      </c>
      <c r="B53" s="36" t="s">
        <v>145</v>
      </c>
      <c r="C53" s="36" t="s">
        <v>615</v>
      </c>
      <c r="D53" s="36" t="s">
        <v>621</v>
      </c>
      <c r="E53" s="36" t="s">
        <v>604</v>
      </c>
      <c r="F53" s="183"/>
      <c r="G53" s="36" t="s">
        <v>619</v>
      </c>
      <c r="H53" s="36" t="s">
        <v>620</v>
      </c>
      <c r="I53" s="36" t="s">
        <v>667</v>
      </c>
      <c r="J53" s="36" t="s">
        <v>728</v>
      </c>
      <c r="K53" s="38">
        <v>0</v>
      </c>
      <c r="L53" s="67" t="s">
        <v>166</v>
      </c>
      <c r="M53" s="71" t="s">
        <v>167</v>
      </c>
      <c r="N53" s="38">
        <v>1</v>
      </c>
      <c r="O53" s="38">
        <v>3</v>
      </c>
      <c r="P53" s="38">
        <v>3</v>
      </c>
      <c r="Q53" s="38">
        <v>3</v>
      </c>
      <c r="R53" s="38">
        <v>10</v>
      </c>
      <c r="S53" s="3" t="s">
        <v>165</v>
      </c>
      <c r="T53" s="20" t="s">
        <v>303</v>
      </c>
      <c r="U53" s="20" t="s">
        <v>303</v>
      </c>
    </row>
    <row r="54" spans="1:21" ht="78" customHeight="1" x14ac:dyDescent="0.25">
      <c r="A54" s="117" t="s">
        <v>131</v>
      </c>
      <c r="B54" s="31" t="s">
        <v>601</v>
      </c>
      <c r="C54" s="31" t="s">
        <v>606</v>
      </c>
      <c r="D54" s="31" t="s">
        <v>607</v>
      </c>
      <c r="E54" s="31" t="s">
        <v>604</v>
      </c>
      <c r="F54" s="32"/>
      <c r="G54" s="31" t="s">
        <v>700</v>
      </c>
      <c r="H54" s="31" t="s">
        <v>658</v>
      </c>
      <c r="I54" s="31" t="s">
        <v>667</v>
      </c>
      <c r="J54" s="35" t="s">
        <v>168</v>
      </c>
      <c r="K54" s="71" t="s">
        <v>169</v>
      </c>
      <c r="L54" s="35" t="s">
        <v>170</v>
      </c>
      <c r="M54" s="35" t="s">
        <v>171</v>
      </c>
      <c r="N54" s="72">
        <v>0.5</v>
      </c>
      <c r="O54" s="72">
        <v>0.5</v>
      </c>
      <c r="P54" s="72">
        <v>0</v>
      </c>
      <c r="Q54" s="72">
        <v>0</v>
      </c>
      <c r="R54" s="72">
        <f>SUM(N54:Q54)</f>
        <v>1</v>
      </c>
      <c r="S54" s="43" t="s">
        <v>35</v>
      </c>
      <c r="T54" s="34" t="s">
        <v>491</v>
      </c>
      <c r="U54" s="20" t="s">
        <v>303</v>
      </c>
    </row>
    <row r="55" spans="1:21" ht="110.25" x14ac:dyDescent="0.25">
      <c r="A55" s="117" t="s">
        <v>131</v>
      </c>
      <c r="B55" s="31" t="s">
        <v>601</v>
      </c>
      <c r="C55" s="31" t="s">
        <v>606</v>
      </c>
      <c r="D55" s="31" t="s">
        <v>607</v>
      </c>
      <c r="E55" s="31" t="s">
        <v>604</v>
      </c>
      <c r="F55" s="32"/>
      <c r="G55" s="31" t="s">
        <v>700</v>
      </c>
      <c r="H55" s="31" t="s">
        <v>658</v>
      </c>
      <c r="I55" s="31" t="s">
        <v>669</v>
      </c>
      <c r="J55" s="35" t="s">
        <v>168</v>
      </c>
      <c r="K55" s="71" t="s">
        <v>172</v>
      </c>
      <c r="L55" s="35" t="s">
        <v>173</v>
      </c>
      <c r="M55" s="35" t="s">
        <v>174</v>
      </c>
      <c r="N55" s="72">
        <v>0</v>
      </c>
      <c r="O55" s="72">
        <v>0.2</v>
      </c>
      <c r="P55" s="72">
        <v>0.4</v>
      </c>
      <c r="Q55" s="72">
        <v>0.4</v>
      </c>
      <c r="R55" s="72">
        <f>SUM(N55:Q55)</f>
        <v>1</v>
      </c>
      <c r="S55" s="43" t="s">
        <v>35</v>
      </c>
      <c r="T55" s="34" t="s">
        <v>491</v>
      </c>
      <c r="U55" s="20" t="s">
        <v>303</v>
      </c>
    </row>
    <row r="56" spans="1:21" ht="157.5" x14ac:dyDescent="0.25">
      <c r="A56" s="117" t="s">
        <v>175</v>
      </c>
      <c r="B56" s="36" t="s">
        <v>601</v>
      </c>
      <c r="C56" s="36" t="s">
        <v>606</v>
      </c>
      <c r="D56" s="36" t="s">
        <v>607</v>
      </c>
      <c r="E56" s="36" t="s">
        <v>604</v>
      </c>
      <c r="F56" s="36" t="s">
        <v>176</v>
      </c>
      <c r="G56" s="36" t="s">
        <v>700</v>
      </c>
      <c r="H56" s="36" t="s">
        <v>658</v>
      </c>
      <c r="I56" s="36" t="s">
        <v>667</v>
      </c>
      <c r="J56" s="33" t="s">
        <v>177</v>
      </c>
      <c r="K56" s="73">
        <v>1</v>
      </c>
      <c r="L56" s="67" t="s">
        <v>178</v>
      </c>
      <c r="M56" s="67" t="s">
        <v>179</v>
      </c>
      <c r="N56" s="73">
        <v>1</v>
      </c>
      <c r="O56" s="73">
        <v>1</v>
      </c>
      <c r="P56" s="73">
        <v>1</v>
      </c>
      <c r="Q56" s="73">
        <v>1</v>
      </c>
      <c r="R56" s="73">
        <v>1</v>
      </c>
      <c r="S56" s="43" t="s">
        <v>180</v>
      </c>
      <c r="T56" s="34" t="s">
        <v>493</v>
      </c>
      <c r="U56" s="20" t="s">
        <v>494</v>
      </c>
    </row>
    <row r="57" spans="1:21" ht="141.75" x14ac:dyDescent="0.25">
      <c r="A57" s="117" t="s">
        <v>175</v>
      </c>
      <c r="B57" s="36" t="s">
        <v>19</v>
      </c>
      <c r="C57" s="36" t="s">
        <v>606</v>
      </c>
      <c r="D57" s="36" t="s">
        <v>607</v>
      </c>
      <c r="E57" s="36" t="s">
        <v>604</v>
      </c>
      <c r="F57" s="36" t="s">
        <v>176</v>
      </c>
      <c r="G57" s="36" t="s">
        <v>700</v>
      </c>
      <c r="H57" s="36" t="s">
        <v>658</v>
      </c>
      <c r="I57" s="36" t="s">
        <v>667</v>
      </c>
      <c r="J57" s="33" t="s">
        <v>177</v>
      </c>
      <c r="K57" s="73">
        <v>0.97</v>
      </c>
      <c r="L57" s="67" t="s">
        <v>181</v>
      </c>
      <c r="M57" s="67" t="s">
        <v>182</v>
      </c>
      <c r="N57" s="73">
        <v>0.97</v>
      </c>
      <c r="O57" s="73">
        <v>0.97</v>
      </c>
      <c r="P57" s="73">
        <v>0.97</v>
      </c>
      <c r="Q57" s="73">
        <v>0.97</v>
      </c>
      <c r="R57" s="73">
        <v>0.97</v>
      </c>
      <c r="S57" s="43" t="s">
        <v>180</v>
      </c>
      <c r="T57" s="34" t="s">
        <v>493</v>
      </c>
      <c r="U57" s="20" t="s">
        <v>494</v>
      </c>
    </row>
    <row r="58" spans="1:21" ht="141.75" x14ac:dyDescent="0.25">
      <c r="A58" s="117" t="s">
        <v>175</v>
      </c>
      <c r="B58" s="36" t="s">
        <v>19</v>
      </c>
      <c r="C58" s="36" t="s">
        <v>606</v>
      </c>
      <c r="D58" s="36" t="s">
        <v>607</v>
      </c>
      <c r="E58" s="36" t="s">
        <v>604</v>
      </c>
      <c r="F58" s="36" t="s">
        <v>176</v>
      </c>
      <c r="G58" s="36" t="s">
        <v>700</v>
      </c>
      <c r="H58" s="36" t="s">
        <v>658</v>
      </c>
      <c r="I58" s="36" t="s">
        <v>667</v>
      </c>
      <c r="J58" s="33" t="s">
        <v>177</v>
      </c>
      <c r="K58" s="73">
        <v>0.95</v>
      </c>
      <c r="L58" s="67" t="s">
        <v>183</v>
      </c>
      <c r="M58" s="67" t="s">
        <v>184</v>
      </c>
      <c r="N58" s="73">
        <v>0.95</v>
      </c>
      <c r="O58" s="73">
        <v>0.96</v>
      </c>
      <c r="P58" s="73">
        <v>0.97</v>
      </c>
      <c r="Q58" s="73">
        <v>0.98</v>
      </c>
      <c r="R58" s="73">
        <v>0.98</v>
      </c>
      <c r="S58" s="43" t="s">
        <v>180</v>
      </c>
      <c r="T58" s="34" t="s">
        <v>493</v>
      </c>
      <c r="U58" s="20" t="s">
        <v>494</v>
      </c>
    </row>
    <row r="59" spans="1:21" ht="110.25" x14ac:dyDescent="0.25">
      <c r="A59" s="117" t="s">
        <v>175</v>
      </c>
      <c r="B59" s="36" t="s">
        <v>19</v>
      </c>
      <c r="C59" s="36" t="s">
        <v>606</v>
      </c>
      <c r="D59" s="36" t="s">
        <v>607</v>
      </c>
      <c r="E59" s="36" t="s">
        <v>604</v>
      </c>
      <c r="F59" s="36" t="s">
        <v>176</v>
      </c>
      <c r="G59" s="36" t="s">
        <v>700</v>
      </c>
      <c r="H59" s="36" t="s">
        <v>658</v>
      </c>
      <c r="I59" s="36" t="s">
        <v>667</v>
      </c>
      <c r="J59" s="31" t="s">
        <v>185</v>
      </c>
      <c r="K59" s="46">
        <v>4</v>
      </c>
      <c r="L59" s="36" t="s">
        <v>186</v>
      </c>
      <c r="M59" s="35" t="s">
        <v>187</v>
      </c>
      <c r="N59" s="38">
        <v>4</v>
      </c>
      <c r="O59" s="38">
        <v>4</v>
      </c>
      <c r="P59" s="38">
        <v>5</v>
      </c>
      <c r="Q59" s="38">
        <v>5</v>
      </c>
      <c r="R59" s="38">
        <v>5</v>
      </c>
      <c r="S59" s="43" t="s">
        <v>188</v>
      </c>
      <c r="T59" s="34" t="s">
        <v>493</v>
      </c>
      <c r="U59" s="20" t="s">
        <v>303</v>
      </c>
    </row>
    <row r="60" spans="1:21" ht="110.25" x14ac:dyDescent="0.25">
      <c r="A60" s="117" t="s">
        <v>175</v>
      </c>
      <c r="B60" s="36" t="s">
        <v>19</v>
      </c>
      <c r="C60" s="36" t="s">
        <v>606</v>
      </c>
      <c r="D60" s="36" t="s">
        <v>607</v>
      </c>
      <c r="E60" s="36" t="s">
        <v>604</v>
      </c>
      <c r="F60" s="36" t="s">
        <v>176</v>
      </c>
      <c r="G60" s="36" t="s">
        <v>700</v>
      </c>
      <c r="H60" s="36" t="s">
        <v>658</v>
      </c>
      <c r="I60" s="36" t="s">
        <v>667</v>
      </c>
      <c r="J60" s="31" t="s">
        <v>185</v>
      </c>
      <c r="K60" s="38">
        <v>1.1000000000000001</v>
      </c>
      <c r="L60" s="36" t="s">
        <v>189</v>
      </c>
      <c r="M60" s="36" t="s">
        <v>190</v>
      </c>
      <c r="N60" s="38">
        <v>1</v>
      </c>
      <c r="O60" s="38">
        <v>1</v>
      </c>
      <c r="P60" s="38">
        <v>1</v>
      </c>
      <c r="Q60" s="38">
        <v>1</v>
      </c>
      <c r="R60" s="38">
        <v>1</v>
      </c>
      <c r="S60" s="43" t="s">
        <v>188</v>
      </c>
      <c r="T60" s="34" t="s">
        <v>493</v>
      </c>
      <c r="U60" s="20" t="s">
        <v>303</v>
      </c>
    </row>
    <row r="61" spans="1:21" ht="173.25" x14ac:dyDescent="0.25">
      <c r="A61" s="117" t="s">
        <v>175</v>
      </c>
      <c r="B61" s="32" t="s">
        <v>19</v>
      </c>
      <c r="C61" s="32" t="s">
        <v>606</v>
      </c>
      <c r="D61" s="32" t="s">
        <v>607</v>
      </c>
      <c r="E61" s="32" t="s">
        <v>604</v>
      </c>
      <c r="F61" s="36" t="s">
        <v>176</v>
      </c>
      <c r="G61" s="32" t="s">
        <v>700</v>
      </c>
      <c r="H61" s="32" t="s">
        <v>658</v>
      </c>
      <c r="I61" s="32" t="s">
        <v>667</v>
      </c>
      <c r="J61" s="36" t="s">
        <v>191</v>
      </c>
      <c r="K61" s="46">
        <v>330</v>
      </c>
      <c r="L61" s="46" t="s">
        <v>192</v>
      </c>
      <c r="M61" s="46" t="s">
        <v>193</v>
      </c>
      <c r="N61" s="74">
        <v>347</v>
      </c>
      <c r="O61" s="74">
        <v>364</v>
      </c>
      <c r="P61" s="74">
        <v>381</v>
      </c>
      <c r="Q61" s="74">
        <v>398</v>
      </c>
      <c r="R61" s="46">
        <f>+SUM(N61:Q61)</f>
        <v>1490</v>
      </c>
      <c r="S61" s="40" t="s">
        <v>490</v>
      </c>
      <c r="T61" s="34" t="s">
        <v>491</v>
      </c>
      <c r="U61" s="19" t="s">
        <v>492</v>
      </c>
    </row>
    <row r="62" spans="1:21" ht="173.25" x14ac:dyDescent="0.25">
      <c r="A62" s="117" t="s">
        <v>175</v>
      </c>
      <c r="B62" s="32" t="s">
        <v>19</v>
      </c>
      <c r="C62" s="32" t="s">
        <v>606</v>
      </c>
      <c r="D62" s="32" t="s">
        <v>607</v>
      </c>
      <c r="E62" s="32" t="s">
        <v>604</v>
      </c>
      <c r="F62" s="36" t="s">
        <v>176</v>
      </c>
      <c r="G62" s="32" t="s">
        <v>700</v>
      </c>
      <c r="H62" s="32" t="s">
        <v>658</v>
      </c>
      <c r="I62" s="32" t="s">
        <v>667</v>
      </c>
      <c r="J62" s="36" t="s">
        <v>191</v>
      </c>
      <c r="K62" s="72">
        <v>1.17</v>
      </c>
      <c r="L62" s="67" t="s">
        <v>194</v>
      </c>
      <c r="M62" s="67" t="s">
        <v>195</v>
      </c>
      <c r="N62" s="72">
        <v>1.24</v>
      </c>
      <c r="O62" s="72">
        <v>1.31</v>
      </c>
      <c r="P62" s="72">
        <v>1.38</v>
      </c>
      <c r="Q62" s="72">
        <v>1.46</v>
      </c>
      <c r="R62" s="72">
        <v>1.46</v>
      </c>
      <c r="S62" s="40" t="s">
        <v>490</v>
      </c>
      <c r="T62" s="34" t="s">
        <v>491</v>
      </c>
      <c r="U62" s="19" t="s">
        <v>492</v>
      </c>
    </row>
    <row r="63" spans="1:21" ht="193.15" customHeight="1" x14ac:dyDescent="0.25">
      <c r="A63" s="100" t="s">
        <v>175</v>
      </c>
      <c r="B63" s="75" t="s">
        <v>19</v>
      </c>
      <c r="C63" s="75" t="s">
        <v>606</v>
      </c>
      <c r="D63" s="75" t="s">
        <v>607</v>
      </c>
      <c r="E63" s="75" t="s">
        <v>604</v>
      </c>
      <c r="F63" s="35" t="s">
        <v>176</v>
      </c>
      <c r="G63" s="75" t="s">
        <v>700</v>
      </c>
      <c r="H63" s="75" t="s">
        <v>658</v>
      </c>
      <c r="I63" s="75" t="s">
        <v>667</v>
      </c>
      <c r="J63" s="35" t="s">
        <v>191</v>
      </c>
      <c r="K63" s="46">
        <v>242</v>
      </c>
      <c r="L63" s="67" t="s">
        <v>196</v>
      </c>
      <c r="M63" s="46" t="s">
        <v>197</v>
      </c>
      <c r="N63" s="74">
        <v>250</v>
      </c>
      <c r="O63" s="74">
        <v>245</v>
      </c>
      <c r="P63" s="74">
        <v>260</v>
      </c>
      <c r="Q63" s="74">
        <v>250</v>
      </c>
      <c r="R63" s="46">
        <f>+N63+O63+P63+Q63</f>
        <v>1005</v>
      </c>
      <c r="S63" s="40" t="s">
        <v>490</v>
      </c>
      <c r="T63" s="34" t="s">
        <v>491</v>
      </c>
      <c r="U63" s="19" t="s">
        <v>492</v>
      </c>
    </row>
    <row r="64" spans="1:21" ht="141.75" x14ac:dyDescent="0.25">
      <c r="A64" s="100" t="s">
        <v>175</v>
      </c>
      <c r="B64" s="75" t="s">
        <v>601</v>
      </c>
      <c r="C64" s="75" t="s">
        <v>606</v>
      </c>
      <c r="D64" s="75" t="s">
        <v>607</v>
      </c>
      <c r="E64" s="75" t="s">
        <v>604</v>
      </c>
      <c r="F64" s="35" t="s">
        <v>176</v>
      </c>
      <c r="G64" s="75" t="s">
        <v>619</v>
      </c>
      <c r="H64" s="75" t="s">
        <v>620</v>
      </c>
      <c r="I64" s="75" t="s">
        <v>667</v>
      </c>
      <c r="J64" s="35" t="s">
        <v>714</v>
      </c>
      <c r="K64" s="46">
        <v>0</v>
      </c>
      <c r="L64" s="46" t="s">
        <v>715</v>
      </c>
      <c r="M64" s="46" t="s">
        <v>198</v>
      </c>
      <c r="N64" s="50">
        <v>1</v>
      </c>
      <c r="O64" s="50">
        <v>1</v>
      </c>
      <c r="P64" s="50">
        <v>1</v>
      </c>
      <c r="Q64" s="50">
        <v>1</v>
      </c>
      <c r="R64" s="50">
        <v>1</v>
      </c>
      <c r="S64" s="43" t="s">
        <v>180</v>
      </c>
      <c r="T64" s="34" t="s">
        <v>493</v>
      </c>
      <c r="U64" s="20" t="s">
        <v>494</v>
      </c>
    </row>
    <row r="65" spans="1:21" ht="217.5" customHeight="1" x14ac:dyDescent="0.25">
      <c r="A65" s="117" t="s">
        <v>175</v>
      </c>
      <c r="B65" s="32" t="s">
        <v>601</v>
      </c>
      <c r="C65" s="32" t="s">
        <v>606</v>
      </c>
      <c r="D65" s="32" t="s">
        <v>607</v>
      </c>
      <c r="E65" s="32" t="s">
        <v>604</v>
      </c>
      <c r="F65" s="36" t="s">
        <v>199</v>
      </c>
      <c r="G65" s="32" t="s">
        <v>609</v>
      </c>
      <c r="H65" s="32" t="s">
        <v>610</v>
      </c>
      <c r="I65" s="32" t="s">
        <v>666</v>
      </c>
      <c r="J65" s="31" t="s">
        <v>729</v>
      </c>
      <c r="K65" s="46">
        <v>0</v>
      </c>
      <c r="L65" s="46" t="s">
        <v>200</v>
      </c>
      <c r="M65" s="46" t="s">
        <v>201</v>
      </c>
      <c r="N65" s="46">
        <v>0</v>
      </c>
      <c r="O65" s="50">
        <v>1</v>
      </c>
      <c r="P65" s="50">
        <v>1</v>
      </c>
      <c r="Q65" s="50">
        <v>1</v>
      </c>
      <c r="R65" s="50">
        <v>1</v>
      </c>
      <c r="S65" s="3" t="s">
        <v>303</v>
      </c>
      <c r="T65" s="3" t="s">
        <v>303</v>
      </c>
      <c r="U65" s="3" t="s">
        <v>303</v>
      </c>
    </row>
    <row r="66" spans="1:21" ht="141.75" x14ac:dyDescent="0.25">
      <c r="A66" s="117" t="s">
        <v>175</v>
      </c>
      <c r="B66" s="32" t="s">
        <v>601</v>
      </c>
      <c r="C66" s="32" t="s">
        <v>606</v>
      </c>
      <c r="D66" s="32" t="s">
        <v>607</v>
      </c>
      <c r="E66" s="32" t="s">
        <v>604</v>
      </c>
      <c r="F66" s="36" t="s">
        <v>176</v>
      </c>
      <c r="G66" s="32" t="s">
        <v>619</v>
      </c>
      <c r="H66" s="32" t="s">
        <v>620</v>
      </c>
      <c r="I66" s="32" t="s">
        <v>667</v>
      </c>
      <c r="J66" s="34" t="s">
        <v>202</v>
      </c>
      <c r="K66" s="46">
        <v>0</v>
      </c>
      <c r="L66" s="46" t="s">
        <v>203</v>
      </c>
      <c r="M66" s="46" t="s">
        <v>204</v>
      </c>
      <c r="N66" s="50">
        <v>1</v>
      </c>
      <c r="O66" s="50">
        <v>1</v>
      </c>
      <c r="P66" s="50">
        <v>1</v>
      </c>
      <c r="Q66" s="50">
        <v>1</v>
      </c>
      <c r="R66" s="50">
        <v>1</v>
      </c>
      <c r="S66" s="43" t="s">
        <v>180</v>
      </c>
      <c r="T66" s="34" t="s">
        <v>493</v>
      </c>
      <c r="U66" s="20" t="s">
        <v>494</v>
      </c>
    </row>
    <row r="67" spans="1:21" ht="141.75" x14ac:dyDescent="0.25">
      <c r="A67" s="118" t="s">
        <v>175</v>
      </c>
      <c r="B67" s="34" t="s">
        <v>19</v>
      </c>
      <c r="C67" s="34" t="s">
        <v>606</v>
      </c>
      <c r="D67" s="34" t="s">
        <v>607</v>
      </c>
      <c r="E67" s="34" t="s">
        <v>604</v>
      </c>
      <c r="F67" s="34" t="s">
        <v>176</v>
      </c>
      <c r="G67" s="34" t="s">
        <v>619</v>
      </c>
      <c r="H67" s="34" t="s">
        <v>620</v>
      </c>
      <c r="I67" s="34" t="s">
        <v>667</v>
      </c>
      <c r="J67" s="34" t="s">
        <v>202</v>
      </c>
      <c r="K67" s="72">
        <v>0</v>
      </c>
      <c r="L67" s="76" t="s">
        <v>205</v>
      </c>
      <c r="M67" s="76" t="s">
        <v>206</v>
      </c>
      <c r="N67" s="50">
        <v>1</v>
      </c>
      <c r="O67" s="50">
        <v>1</v>
      </c>
      <c r="P67" s="50">
        <v>1</v>
      </c>
      <c r="Q67" s="50">
        <v>1</v>
      </c>
      <c r="R67" s="50">
        <v>1</v>
      </c>
      <c r="S67" s="43" t="s">
        <v>180</v>
      </c>
      <c r="T67" s="34" t="s">
        <v>493</v>
      </c>
      <c r="U67" s="20" t="s">
        <v>494</v>
      </c>
    </row>
    <row r="68" spans="1:21" ht="204.75" x14ac:dyDescent="0.25">
      <c r="A68" s="117" t="s">
        <v>207</v>
      </c>
      <c r="B68" s="36" t="s">
        <v>601</v>
      </c>
      <c r="C68" s="36" t="s">
        <v>606</v>
      </c>
      <c r="D68" s="36" t="s">
        <v>607</v>
      </c>
      <c r="E68" s="36" t="s">
        <v>604</v>
      </c>
      <c r="F68" s="34" t="s">
        <v>176</v>
      </c>
      <c r="G68" s="36" t="s">
        <v>619</v>
      </c>
      <c r="H68" s="36" t="s">
        <v>620</v>
      </c>
      <c r="I68" s="36" t="s">
        <v>663</v>
      </c>
      <c r="J68" s="33" t="s">
        <v>208</v>
      </c>
      <c r="K68" s="50">
        <v>0</v>
      </c>
      <c r="L68" s="33" t="s">
        <v>209</v>
      </c>
      <c r="M68" s="33" t="s">
        <v>210</v>
      </c>
      <c r="N68" s="77">
        <v>0.22</v>
      </c>
      <c r="O68" s="77">
        <v>0.22</v>
      </c>
      <c r="P68" s="77">
        <v>0.22</v>
      </c>
      <c r="Q68" s="77">
        <v>0.34</v>
      </c>
      <c r="R68" s="77">
        <v>1</v>
      </c>
      <c r="S68" s="78" t="s">
        <v>211</v>
      </c>
      <c r="T68" s="34" t="s">
        <v>493</v>
      </c>
      <c r="U68" s="20" t="s">
        <v>303</v>
      </c>
    </row>
    <row r="69" spans="1:21" ht="204.75" x14ac:dyDescent="0.25">
      <c r="A69" s="117" t="s">
        <v>207</v>
      </c>
      <c r="B69" s="36" t="s">
        <v>19</v>
      </c>
      <c r="C69" s="36" t="s">
        <v>606</v>
      </c>
      <c r="D69" s="36" t="s">
        <v>607</v>
      </c>
      <c r="E69" s="36" t="s">
        <v>604</v>
      </c>
      <c r="F69" s="34" t="s">
        <v>176</v>
      </c>
      <c r="G69" s="36" t="s">
        <v>619</v>
      </c>
      <c r="H69" s="36" t="s">
        <v>620</v>
      </c>
      <c r="I69" s="36" t="s">
        <v>663</v>
      </c>
      <c r="J69" s="33" t="s">
        <v>212</v>
      </c>
      <c r="K69" s="46">
        <v>7</v>
      </c>
      <c r="L69" s="33" t="s">
        <v>213</v>
      </c>
      <c r="M69" s="79" t="s">
        <v>214</v>
      </c>
      <c r="N69" s="46">
        <v>1</v>
      </c>
      <c r="O69" s="46">
        <v>1</v>
      </c>
      <c r="P69" s="46">
        <v>0</v>
      </c>
      <c r="Q69" s="46">
        <v>1</v>
      </c>
      <c r="R69" s="46">
        <v>3</v>
      </c>
      <c r="S69" s="80" t="s">
        <v>211</v>
      </c>
      <c r="T69" s="34" t="s">
        <v>493</v>
      </c>
      <c r="U69" s="20" t="s">
        <v>303</v>
      </c>
    </row>
    <row r="70" spans="1:21" ht="167.25" customHeight="1" x14ac:dyDescent="0.25">
      <c r="A70" s="117" t="s">
        <v>207</v>
      </c>
      <c r="B70" s="36" t="s">
        <v>601</v>
      </c>
      <c r="C70" s="36" t="s">
        <v>606</v>
      </c>
      <c r="D70" s="36" t="s">
        <v>607</v>
      </c>
      <c r="E70" s="36" t="s">
        <v>151</v>
      </c>
      <c r="F70" s="34" t="s">
        <v>176</v>
      </c>
      <c r="G70" s="36" t="s">
        <v>619</v>
      </c>
      <c r="H70" s="36" t="s">
        <v>630</v>
      </c>
      <c r="I70" s="36" t="s">
        <v>663</v>
      </c>
      <c r="J70" s="33" t="s">
        <v>215</v>
      </c>
      <c r="K70" s="81">
        <v>28376</v>
      </c>
      <c r="L70" s="33" t="s">
        <v>716</v>
      </c>
      <c r="M70" s="33" t="s">
        <v>216</v>
      </c>
      <c r="N70" s="81">
        <v>29196</v>
      </c>
      <c r="O70" s="81">
        <v>30072</v>
      </c>
      <c r="P70" s="81">
        <v>30974</v>
      </c>
      <c r="Q70" s="81">
        <v>31903</v>
      </c>
      <c r="R70" s="81">
        <v>122145</v>
      </c>
      <c r="S70" s="82" t="s">
        <v>217</v>
      </c>
      <c r="T70" s="34" t="s">
        <v>493</v>
      </c>
      <c r="U70" s="20" t="s">
        <v>303</v>
      </c>
    </row>
    <row r="71" spans="1:21" ht="126" x14ac:dyDescent="0.25">
      <c r="A71" s="117" t="s">
        <v>207</v>
      </c>
      <c r="B71" s="31" t="s">
        <v>19</v>
      </c>
      <c r="C71" s="31" t="s">
        <v>606</v>
      </c>
      <c r="D71" s="31" t="s">
        <v>607</v>
      </c>
      <c r="E71" s="31" t="s">
        <v>604</v>
      </c>
      <c r="F71" s="34" t="s">
        <v>176</v>
      </c>
      <c r="G71" s="31" t="s">
        <v>619</v>
      </c>
      <c r="H71" s="31" t="s">
        <v>620</v>
      </c>
      <c r="I71" s="31" t="s">
        <v>663</v>
      </c>
      <c r="J71" s="33" t="s">
        <v>218</v>
      </c>
      <c r="K71" s="83">
        <v>29</v>
      </c>
      <c r="L71" s="33" t="s">
        <v>219</v>
      </c>
      <c r="M71" s="31" t="s">
        <v>220</v>
      </c>
      <c r="N71" s="83">
        <v>35</v>
      </c>
      <c r="O71" s="83">
        <v>40</v>
      </c>
      <c r="P71" s="83">
        <v>45</v>
      </c>
      <c r="Q71" s="83">
        <v>50</v>
      </c>
      <c r="R71" s="83">
        <v>170</v>
      </c>
      <c r="S71" s="84" t="s">
        <v>221</v>
      </c>
      <c r="T71" s="20" t="s">
        <v>303</v>
      </c>
      <c r="U71" s="20" t="s">
        <v>303</v>
      </c>
    </row>
    <row r="72" spans="1:21" ht="228" customHeight="1" x14ac:dyDescent="0.25">
      <c r="A72" s="109" t="s">
        <v>207</v>
      </c>
      <c r="B72" s="31" t="s">
        <v>601</v>
      </c>
      <c r="C72" s="31" t="s">
        <v>606</v>
      </c>
      <c r="D72" s="31" t="s">
        <v>607</v>
      </c>
      <c r="E72" s="31" t="s">
        <v>604</v>
      </c>
      <c r="F72" s="34" t="s">
        <v>176</v>
      </c>
      <c r="G72" s="31" t="s">
        <v>619</v>
      </c>
      <c r="H72" s="31" t="s">
        <v>620</v>
      </c>
      <c r="I72" s="31" t="s">
        <v>665</v>
      </c>
      <c r="J72" s="33" t="s">
        <v>222</v>
      </c>
      <c r="K72" s="50">
        <v>0</v>
      </c>
      <c r="L72" s="33" t="s">
        <v>223</v>
      </c>
      <c r="M72" s="33" t="s">
        <v>224</v>
      </c>
      <c r="N72" s="52">
        <v>0</v>
      </c>
      <c r="O72" s="52">
        <v>0.6</v>
      </c>
      <c r="P72" s="52">
        <v>0.75</v>
      </c>
      <c r="Q72" s="52">
        <v>0.85</v>
      </c>
      <c r="R72" s="52">
        <v>0.85</v>
      </c>
      <c r="S72" s="85" t="s">
        <v>225</v>
      </c>
      <c r="T72" s="20" t="s">
        <v>303</v>
      </c>
      <c r="U72" s="20" t="s">
        <v>303</v>
      </c>
    </row>
    <row r="73" spans="1:21" ht="222" customHeight="1" x14ac:dyDescent="0.25">
      <c r="A73" s="109" t="s">
        <v>207</v>
      </c>
      <c r="B73" s="31" t="s">
        <v>601</v>
      </c>
      <c r="C73" s="31" t="s">
        <v>606</v>
      </c>
      <c r="D73" s="31" t="s">
        <v>607</v>
      </c>
      <c r="E73" s="31" t="s">
        <v>151</v>
      </c>
      <c r="F73" s="34" t="s">
        <v>176</v>
      </c>
      <c r="G73" s="31" t="s">
        <v>619</v>
      </c>
      <c r="H73" s="31" t="s">
        <v>632</v>
      </c>
      <c r="I73" s="31" t="s">
        <v>666</v>
      </c>
      <c r="J73" s="33" t="s">
        <v>226</v>
      </c>
      <c r="K73" s="46">
        <v>3</v>
      </c>
      <c r="L73" s="35" t="s">
        <v>227</v>
      </c>
      <c r="M73" s="45" t="s">
        <v>228</v>
      </c>
      <c r="N73" s="34">
        <v>1</v>
      </c>
      <c r="O73" s="34">
        <v>2</v>
      </c>
      <c r="P73" s="34">
        <v>3</v>
      </c>
      <c r="Q73" s="34">
        <v>1</v>
      </c>
      <c r="R73" s="34">
        <v>7</v>
      </c>
      <c r="S73" s="86" t="s">
        <v>229</v>
      </c>
      <c r="T73" s="34" t="s">
        <v>493</v>
      </c>
      <c r="U73" s="20" t="s">
        <v>303</v>
      </c>
    </row>
    <row r="74" spans="1:21" ht="143.44999999999999" customHeight="1" x14ac:dyDescent="0.25">
      <c r="A74" s="109" t="s">
        <v>207</v>
      </c>
      <c r="B74" s="31" t="s">
        <v>19</v>
      </c>
      <c r="C74" s="31" t="s">
        <v>606</v>
      </c>
      <c r="D74" s="31" t="s">
        <v>607</v>
      </c>
      <c r="E74" s="31" t="s">
        <v>151</v>
      </c>
      <c r="F74" s="34" t="s">
        <v>176</v>
      </c>
      <c r="G74" s="31" t="s">
        <v>700</v>
      </c>
      <c r="H74" s="31" t="s">
        <v>658</v>
      </c>
      <c r="I74" s="31" t="s">
        <v>667</v>
      </c>
      <c r="J74" s="33" t="s">
        <v>230</v>
      </c>
      <c r="K74" s="74">
        <v>0</v>
      </c>
      <c r="L74" s="87" t="s">
        <v>231</v>
      </c>
      <c r="M74" s="87" t="s">
        <v>232</v>
      </c>
      <c r="N74" s="88">
        <v>2</v>
      </c>
      <c r="O74" s="88">
        <v>8</v>
      </c>
      <c r="P74" s="88">
        <v>8</v>
      </c>
      <c r="Q74" s="88">
        <v>2</v>
      </c>
      <c r="R74" s="88">
        <v>20</v>
      </c>
      <c r="S74" s="89" t="s">
        <v>229</v>
      </c>
      <c r="T74" s="34" t="s">
        <v>493</v>
      </c>
      <c r="U74" s="20" t="s">
        <v>303</v>
      </c>
    </row>
    <row r="75" spans="1:21" ht="157.5" x14ac:dyDescent="0.25">
      <c r="A75" s="117" t="s">
        <v>207</v>
      </c>
      <c r="B75" s="36" t="s">
        <v>601</v>
      </c>
      <c r="C75" s="36" t="s">
        <v>606</v>
      </c>
      <c r="D75" s="36" t="s">
        <v>607</v>
      </c>
      <c r="E75" s="36" t="s">
        <v>151</v>
      </c>
      <c r="F75" s="34" t="s">
        <v>176</v>
      </c>
      <c r="G75" s="36" t="s">
        <v>619</v>
      </c>
      <c r="H75" s="36" t="s">
        <v>636</v>
      </c>
      <c r="I75" s="36" t="s">
        <v>667</v>
      </c>
      <c r="J75" s="33" t="s">
        <v>233</v>
      </c>
      <c r="K75" s="90">
        <v>0</v>
      </c>
      <c r="L75" s="79" t="s">
        <v>234</v>
      </c>
      <c r="M75" s="79" t="s">
        <v>235</v>
      </c>
      <c r="N75" s="91">
        <v>0.25</v>
      </c>
      <c r="O75" s="91">
        <v>0.25</v>
      </c>
      <c r="P75" s="91">
        <v>0.25</v>
      </c>
      <c r="Q75" s="91">
        <v>0.25</v>
      </c>
      <c r="R75" s="92">
        <v>1</v>
      </c>
      <c r="S75" s="93" t="s">
        <v>236</v>
      </c>
      <c r="T75" s="20" t="s">
        <v>303</v>
      </c>
      <c r="U75" s="20" t="s">
        <v>303</v>
      </c>
    </row>
    <row r="76" spans="1:21" ht="196.5" customHeight="1" x14ac:dyDescent="0.25">
      <c r="A76" s="117" t="s">
        <v>207</v>
      </c>
      <c r="B76" s="31" t="s">
        <v>19</v>
      </c>
      <c r="C76" s="31" t="s">
        <v>606</v>
      </c>
      <c r="D76" s="31" t="s">
        <v>607</v>
      </c>
      <c r="E76" s="31" t="s">
        <v>604</v>
      </c>
      <c r="F76" s="34" t="s">
        <v>176</v>
      </c>
      <c r="G76" s="31" t="s">
        <v>619</v>
      </c>
      <c r="H76" s="31" t="s">
        <v>620</v>
      </c>
      <c r="I76" s="31" t="s">
        <v>668</v>
      </c>
      <c r="J76" s="33" t="s">
        <v>237</v>
      </c>
      <c r="K76" s="83">
        <v>72</v>
      </c>
      <c r="L76" s="33" t="s">
        <v>238</v>
      </c>
      <c r="M76" s="31" t="s">
        <v>239</v>
      </c>
      <c r="N76" s="69">
        <f>19*4</f>
        <v>76</v>
      </c>
      <c r="O76" s="69">
        <f t="shared" ref="O76" si="2">20*4</f>
        <v>80</v>
      </c>
      <c r="P76" s="69">
        <f>21*4</f>
        <v>84</v>
      </c>
      <c r="Q76" s="69">
        <f>22*4</f>
        <v>88</v>
      </c>
      <c r="R76" s="83">
        <v>328</v>
      </c>
      <c r="S76" s="84" t="s">
        <v>240</v>
      </c>
      <c r="T76" s="34" t="s">
        <v>505</v>
      </c>
      <c r="U76" s="61" t="s">
        <v>506</v>
      </c>
    </row>
    <row r="77" spans="1:21" ht="256.5" customHeight="1" x14ac:dyDescent="0.25">
      <c r="A77" s="117" t="s">
        <v>207</v>
      </c>
      <c r="B77" s="31" t="s">
        <v>19</v>
      </c>
      <c r="C77" s="31" t="s">
        <v>606</v>
      </c>
      <c r="D77" s="31" t="s">
        <v>607</v>
      </c>
      <c r="E77" s="31" t="s">
        <v>151</v>
      </c>
      <c r="F77" s="34" t="s">
        <v>176</v>
      </c>
      <c r="G77" s="31" t="s">
        <v>609</v>
      </c>
      <c r="H77" s="31" t="s">
        <v>613</v>
      </c>
      <c r="I77" s="31" t="s">
        <v>669</v>
      </c>
      <c r="J77" s="33" t="s">
        <v>241</v>
      </c>
      <c r="K77" s="41">
        <v>0.8</v>
      </c>
      <c r="L77" s="36" t="s">
        <v>242</v>
      </c>
      <c r="M77" s="36" t="s">
        <v>717</v>
      </c>
      <c r="N77" s="41">
        <v>0.8</v>
      </c>
      <c r="O77" s="41">
        <v>0.82</v>
      </c>
      <c r="P77" s="41">
        <v>0.84</v>
      </c>
      <c r="Q77" s="41">
        <v>0.86</v>
      </c>
      <c r="R77" s="41">
        <v>0.86</v>
      </c>
      <c r="S77" s="94" t="s">
        <v>243</v>
      </c>
      <c r="T77" s="34" t="s">
        <v>507</v>
      </c>
      <c r="U77" s="61" t="s">
        <v>508</v>
      </c>
    </row>
    <row r="78" spans="1:21" x14ac:dyDescent="0.25">
      <c r="A78" s="171"/>
      <c r="S78" s="3"/>
    </row>
  </sheetData>
  <autoFilter ref="A2:J3" xr:uid="{00000000-0009-0000-0000-000002000000}"/>
  <dataConsolidate/>
  <mergeCells count="18">
    <mergeCell ref="N2:R2"/>
    <mergeCell ref="F18:F19"/>
    <mergeCell ref="F21:F22"/>
    <mergeCell ref="A1:R1"/>
    <mergeCell ref="A2:A3"/>
    <mergeCell ref="B2:B3"/>
    <mergeCell ref="C2:C3"/>
    <mergeCell ref="D2:D3"/>
    <mergeCell ref="E2:E3"/>
    <mergeCell ref="F2:F3"/>
    <mergeCell ref="G2:G3"/>
    <mergeCell ref="H2:H3"/>
    <mergeCell ref="I2:I3"/>
    <mergeCell ref="F46:F47"/>
    <mergeCell ref="F52:F53"/>
    <mergeCell ref="J2:J3"/>
    <mergeCell ref="K2:K3"/>
    <mergeCell ref="L2:M2"/>
  </mergeCells>
  <dataValidations count="1">
    <dataValidation type="list" allowBlank="1" showInputMessage="1" showErrorMessage="1" sqref="A56:A67" xr:uid="{00000000-0002-0000-0200-000000000000}">
      <formula1>#REF!</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1000000}">
          <x14:formula1>
            <xm:f>'C:\Users\ADMIN\Documents\PES 2023-2026\[PES PARA PUBLICAR sep 21.xlsx]LISTAS'!#REF!</xm:f>
          </x14:formula1>
          <xm:sqref>A4:A31</xm:sqref>
        </x14:dataValidation>
        <x14:dataValidation type="list" allowBlank="1" showInputMessage="1" showErrorMessage="1" errorTitle="Error" error="Debes seleccionar un elemento de la lista" promptTitle="Seleccione..." prompt="Selecione un elemento de la lista" xr:uid="{00000000-0002-0000-0200-000002000000}">
          <x14:formula1>
            <xm:f>'LISTAS DESPLEGABLES'!$A$2:$A$8</xm:f>
          </x14:formula1>
          <xm:sqref>B4:B77</xm:sqref>
        </x14:dataValidation>
        <x14:dataValidation type="list" allowBlank="1" showInputMessage="1" showErrorMessage="1" errorTitle="Error" error="Debes seleccionar un elemento de la lista" promptTitle="Seleccione..." prompt="Selecione un elemento de la lista" xr:uid="{00000000-0002-0000-0200-000005000000}">
          <x14:formula1>
            <xm:f>'LISTAS DESPLEGABLES'!$D$2:$D$8</xm:f>
          </x14:formula1>
          <xm:sqref>E4:E77</xm:sqref>
        </x14:dataValidation>
        <x14:dataValidation type="list" allowBlank="1" showInputMessage="1" showErrorMessage="1" errorTitle="Error" error="Debes seleccionar un elemento de la lista" promptTitle="Seleccione..." prompt="Selecione un elemento de la lista" xr:uid="{00000000-0002-0000-0200-000006000000}">
          <x14:formula1>
            <xm:f>'LISTAS DESPLEGABLES'!$E$2:$E$8</xm:f>
          </x14:formula1>
          <xm:sqref>G4:G77</xm:sqref>
        </x14:dataValidation>
        <x14:dataValidation type="list" allowBlank="1" showInputMessage="1" showErrorMessage="1" errorTitle="Error" error="Debes seleccionar un elemento de la lista" promptTitle="Seleccione..." prompt="Selecione un elemento de la lista" xr:uid="{00000000-0002-0000-0200-000007000000}">
          <x14:formula1>
            <xm:f>'LISTAS DESPLEGABLES'!$F$2:$F$21</xm:f>
          </x14:formula1>
          <xm:sqref>H4:H77</xm:sqref>
        </x14:dataValidation>
        <x14:dataValidation type="list" allowBlank="1" showInputMessage="1" showErrorMessage="1" errorTitle="Error" error="Debes seleccionar un elemento de la lista" promptTitle="Seleccione..." prompt="Selecione un elemento de la lista" xr:uid="{00000000-0002-0000-0200-000008000000}">
          <x14:formula1>
            <xm:f>'LISTAS DESPLEGABLES'!$G$2:$G$8</xm:f>
          </x14:formula1>
          <xm:sqref>I4:I77</xm:sqref>
        </x14:dataValidation>
        <x14:dataValidation type="list" allowBlank="1" showInputMessage="1" showErrorMessage="1" errorTitle="Error" error="Debes seleccionar un elemento de la lista" promptTitle="Seleccione..." prompt="Selecione un elemento de la lista" xr:uid="{00000000-0002-0000-0200-000003000000}">
          <x14:formula1>
            <xm:f>'LISTAS DESPLEGABLES'!$B$2:$B$20</xm:f>
          </x14:formula1>
          <xm:sqref>C4:C77</xm:sqref>
        </x14:dataValidation>
        <x14:dataValidation type="list" allowBlank="1" showInputMessage="1" showErrorMessage="1" errorTitle="Error" error="Debes seleccionar un elemento de la lista" promptTitle="Seleccione..." prompt="Selecione un elemento de la lista" xr:uid="{00000000-0002-0000-0200-000004000000}">
          <x14:formula1>
            <xm:f>'LISTAS DESPLEGABLES'!$C$3:$C$20</xm:f>
          </x14:formula1>
          <xm:sqref>D4:D77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U103"/>
  <sheetViews>
    <sheetView tabSelected="1" zoomScale="96" zoomScaleNormal="96" workbookViewId="0">
      <pane ySplit="3" topLeftCell="A6" activePane="bottomLeft" state="frozen"/>
      <selection pane="bottomLeft" activeCell="I99" sqref="I99:Q99"/>
    </sheetView>
  </sheetViews>
  <sheetFormatPr baseColWidth="10" defaultColWidth="11.42578125" defaultRowHeight="15" x14ac:dyDescent="0.25"/>
  <cols>
    <col min="1" max="1" width="56.5703125" style="8" customWidth="1"/>
    <col min="2" max="2" width="16.140625" style="8" customWidth="1"/>
    <col min="3" max="3" width="17.5703125" style="8" customWidth="1"/>
    <col min="4" max="4" width="19" style="8" customWidth="1"/>
    <col min="5" max="5" width="16.28515625" style="8" customWidth="1"/>
    <col min="6" max="6" width="17.140625" style="8" customWidth="1"/>
    <col min="7" max="7" width="20.28515625" style="8" customWidth="1"/>
    <col min="8" max="8" width="42" style="8" customWidth="1"/>
    <col min="9" max="9" width="41.42578125" style="8" customWidth="1"/>
    <col min="10" max="10" width="18.85546875" style="8" customWidth="1"/>
    <col min="11" max="11" width="17.28515625" style="12" customWidth="1"/>
    <col min="12" max="12" width="23" style="8" customWidth="1"/>
    <col min="13" max="16" width="11.42578125" style="8"/>
    <col min="17" max="17" width="15.28515625" style="8" customWidth="1"/>
    <col min="18" max="18" width="34.140625" style="11" hidden="1" customWidth="1"/>
    <col min="19" max="19" width="45.85546875" style="8" hidden="1" customWidth="1"/>
    <col min="20" max="21" width="7.7109375" style="8" hidden="1" customWidth="1"/>
    <col min="22" max="22" width="32.7109375" style="8" hidden="1" customWidth="1"/>
    <col min="23" max="23" width="34.42578125" style="8" hidden="1" customWidth="1"/>
    <col min="24" max="24" width="22.85546875" style="8" hidden="1" customWidth="1"/>
    <col min="25" max="25" width="18.42578125" style="8" hidden="1" customWidth="1"/>
    <col min="26" max="27" width="0" style="8" hidden="1" customWidth="1"/>
    <col min="28" max="16384" width="11.42578125" style="8"/>
  </cols>
  <sheetData>
    <row r="1" spans="1:28" s="9" customFormat="1" ht="43.15" customHeight="1" x14ac:dyDescent="0.25">
      <c r="A1" s="193" t="s">
        <v>0</v>
      </c>
      <c r="B1" s="193"/>
      <c r="C1" s="193"/>
      <c r="D1" s="193"/>
      <c r="E1" s="193"/>
      <c r="F1" s="193"/>
      <c r="G1" s="193"/>
      <c r="H1" s="193"/>
      <c r="I1" s="193"/>
      <c r="J1" s="193"/>
      <c r="K1" s="193"/>
      <c r="L1" s="193"/>
      <c r="M1" s="193"/>
      <c r="N1" s="193"/>
      <c r="O1" s="193"/>
      <c r="P1" s="193"/>
      <c r="Q1" s="193"/>
      <c r="R1" s="193"/>
      <c r="S1" s="95"/>
      <c r="T1" s="188"/>
      <c r="U1" s="188"/>
      <c r="V1" s="95"/>
      <c r="W1" s="95"/>
      <c r="X1" s="95"/>
      <c r="Y1" s="95"/>
      <c r="Z1" s="95"/>
      <c r="AA1" s="95"/>
    </row>
    <row r="2" spans="1:28" s="9" customFormat="1" ht="28.9" customHeight="1" x14ac:dyDescent="0.25">
      <c r="A2" s="194" t="s">
        <v>1</v>
      </c>
      <c r="B2" s="194" t="s">
        <v>244</v>
      </c>
      <c r="C2" s="194" t="s">
        <v>3</v>
      </c>
      <c r="D2" s="194" t="s">
        <v>4</v>
      </c>
      <c r="E2" s="194" t="s">
        <v>5</v>
      </c>
      <c r="F2" s="194" t="s">
        <v>7</v>
      </c>
      <c r="G2" s="196" t="s">
        <v>8</v>
      </c>
      <c r="H2" s="184" t="s">
        <v>9</v>
      </c>
      <c r="I2" s="184" t="s">
        <v>10</v>
      </c>
      <c r="J2" s="184" t="s">
        <v>11</v>
      </c>
      <c r="K2" s="184" t="s">
        <v>12</v>
      </c>
      <c r="L2" s="184"/>
      <c r="M2" s="184" t="s">
        <v>13</v>
      </c>
      <c r="N2" s="184"/>
      <c r="O2" s="184"/>
      <c r="P2" s="184"/>
      <c r="Q2" s="184"/>
      <c r="R2" s="191" t="s">
        <v>477</v>
      </c>
      <c r="S2" s="191" t="s">
        <v>471</v>
      </c>
      <c r="T2" s="189" t="s">
        <v>480</v>
      </c>
      <c r="U2" s="190"/>
      <c r="V2" s="192" t="s">
        <v>476</v>
      </c>
      <c r="W2" s="184" t="s">
        <v>513</v>
      </c>
      <c r="X2" s="189" t="s">
        <v>514</v>
      </c>
      <c r="Y2" s="184" t="s">
        <v>525</v>
      </c>
      <c r="Z2" s="184" t="s">
        <v>526</v>
      </c>
      <c r="AA2" s="184" t="s">
        <v>527</v>
      </c>
    </row>
    <row r="3" spans="1:28" s="9" customFormat="1" ht="15" customHeight="1" x14ac:dyDescent="0.25">
      <c r="A3" s="194"/>
      <c r="B3" s="194"/>
      <c r="C3" s="194"/>
      <c r="D3" s="194"/>
      <c r="E3" s="194"/>
      <c r="F3" s="194"/>
      <c r="G3" s="196"/>
      <c r="H3" s="184"/>
      <c r="I3" s="184"/>
      <c r="J3" s="184"/>
      <c r="K3" s="96" t="s">
        <v>14</v>
      </c>
      <c r="L3" s="96" t="s">
        <v>15</v>
      </c>
      <c r="M3" s="96">
        <v>2023</v>
      </c>
      <c r="N3" s="96">
        <v>2024</v>
      </c>
      <c r="O3" s="96">
        <v>2025</v>
      </c>
      <c r="P3" s="96">
        <v>2026</v>
      </c>
      <c r="Q3" s="97" t="s">
        <v>16</v>
      </c>
      <c r="R3" s="195"/>
      <c r="S3" s="195"/>
      <c r="T3" s="98" t="s">
        <v>478</v>
      </c>
      <c r="U3" s="99" t="s">
        <v>479</v>
      </c>
      <c r="V3" s="192"/>
      <c r="W3" s="191"/>
      <c r="X3" s="189"/>
      <c r="Y3" s="184"/>
      <c r="Z3" s="184"/>
      <c r="AA3" s="184"/>
    </row>
    <row r="4" spans="1:28" ht="126" x14ac:dyDescent="0.25">
      <c r="A4" s="169" t="s">
        <v>321</v>
      </c>
      <c r="B4" s="31" t="s">
        <v>19</v>
      </c>
      <c r="C4" s="31" t="s">
        <v>606</v>
      </c>
      <c r="D4" s="31" t="s">
        <v>607</v>
      </c>
      <c r="E4" s="31" t="s">
        <v>604</v>
      </c>
      <c r="F4" s="31" t="s">
        <v>609</v>
      </c>
      <c r="G4" s="31" t="s">
        <v>613</v>
      </c>
      <c r="H4" s="31" t="s">
        <v>669</v>
      </c>
      <c r="I4" s="100" t="s">
        <v>397</v>
      </c>
      <c r="J4" s="101">
        <v>0</v>
      </c>
      <c r="K4" s="100" t="s">
        <v>396</v>
      </c>
      <c r="L4" s="102" t="s">
        <v>590</v>
      </c>
      <c r="M4" s="103">
        <v>0</v>
      </c>
      <c r="N4" s="104">
        <v>1</v>
      </c>
      <c r="O4" s="104">
        <v>1</v>
      </c>
      <c r="P4" s="104">
        <v>1</v>
      </c>
      <c r="Q4" s="104">
        <v>1</v>
      </c>
      <c r="R4" s="105" t="s">
        <v>731</v>
      </c>
      <c r="S4" s="106"/>
      <c r="T4" s="106"/>
      <c r="U4" s="107"/>
      <c r="V4" s="108"/>
      <c r="W4" s="109" t="s">
        <v>575</v>
      </c>
      <c r="X4" s="110" t="s">
        <v>515</v>
      </c>
      <c r="Y4" s="107"/>
      <c r="Z4" s="107"/>
      <c r="AA4" s="107"/>
      <c r="AB4" s="24"/>
    </row>
    <row r="5" spans="1:28" ht="103.5" customHeight="1" x14ac:dyDescent="0.25">
      <c r="A5" s="169" t="s">
        <v>321</v>
      </c>
      <c r="B5" s="31" t="s">
        <v>19</v>
      </c>
      <c r="C5" s="31" t="s">
        <v>606</v>
      </c>
      <c r="D5" s="31" t="s">
        <v>607</v>
      </c>
      <c r="E5" s="31" t="s">
        <v>604</v>
      </c>
      <c r="F5" s="31" t="s">
        <v>609</v>
      </c>
      <c r="G5" s="31" t="s">
        <v>613</v>
      </c>
      <c r="H5" s="31" t="s">
        <v>669</v>
      </c>
      <c r="I5" s="102" t="s">
        <v>398</v>
      </c>
      <c r="J5" s="101">
        <v>0</v>
      </c>
      <c r="K5" s="100" t="s">
        <v>246</v>
      </c>
      <c r="L5" s="100" t="s">
        <v>247</v>
      </c>
      <c r="M5" s="103">
        <v>0</v>
      </c>
      <c r="N5" s="103">
        <v>2</v>
      </c>
      <c r="O5" s="103">
        <v>1</v>
      </c>
      <c r="P5" s="103">
        <v>0</v>
      </c>
      <c r="Q5" s="103">
        <v>3</v>
      </c>
      <c r="R5" s="105" t="s">
        <v>732</v>
      </c>
      <c r="S5" s="105" t="s">
        <v>733</v>
      </c>
      <c r="T5" s="111" t="s">
        <v>482</v>
      </c>
      <c r="U5" s="107"/>
      <c r="V5" s="102" t="s">
        <v>577</v>
      </c>
      <c r="W5" s="102" t="s">
        <v>576</v>
      </c>
      <c r="X5" s="110" t="s">
        <v>515</v>
      </c>
      <c r="Y5" s="107"/>
      <c r="Z5" s="107"/>
      <c r="AA5" s="107"/>
      <c r="AB5" s="24"/>
    </row>
    <row r="6" spans="1:28" ht="95.25" customHeight="1" x14ac:dyDescent="0.25">
      <c r="A6" s="169" t="s">
        <v>321</v>
      </c>
      <c r="B6" s="31" t="s">
        <v>19</v>
      </c>
      <c r="C6" s="31" t="s">
        <v>606</v>
      </c>
      <c r="D6" s="31" t="s">
        <v>607</v>
      </c>
      <c r="E6" s="31" t="s">
        <v>604</v>
      </c>
      <c r="F6" s="31" t="s">
        <v>609</v>
      </c>
      <c r="G6" s="31" t="s">
        <v>613</v>
      </c>
      <c r="H6" s="31" t="s">
        <v>669</v>
      </c>
      <c r="I6" s="100" t="s">
        <v>245</v>
      </c>
      <c r="J6" s="101">
        <v>0</v>
      </c>
      <c r="K6" s="100" t="s">
        <v>248</v>
      </c>
      <c r="L6" s="100" t="s">
        <v>249</v>
      </c>
      <c r="M6" s="103">
        <v>0</v>
      </c>
      <c r="N6" s="104">
        <v>0.3</v>
      </c>
      <c r="O6" s="104">
        <v>0.3</v>
      </c>
      <c r="P6" s="104">
        <v>0.4</v>
      </c>
      <c r="Q6" s="104">
        <v>1</v>
      </c>
      <c r="R6" s="105" t="s">
        <v>732</v>
      </c>
      <c r="S6" s="105" t="s">
        <v>734</v>
      </c>
      <c r="T6" s="111" t="s">
        <v>482</v>
      </c>
      <c r="U6" s="107"/>
      <c r="V6" s="100" t="s">
        <v>516</v>
      </c>
      <c r="W6" s="100" t="s">
        <v>517</v>
      </c>
      <c r="X6" s="110" t="s">
        <v>515</v>
      </c>
      <c r="Y6" s="107"/>
      <c r="Z6" s="107"/>
      <c r="AA6" s="107"/>
      <c r="AB6" s="24"/>
    </row>
    <row r="7" spans="1:28" ht="99.75" customHeight="1" x14ac:dyDescent="0.25">
      <c r="A7" s="102" t="s">
        <v>321</v>
      </c>
      <c r="B7" s="31" t="s">
        <v>19</v>
      </c>
      <c r="C7" s="31" t="s">
        <v>606</v>
      </c>
      <c r="D7" s="31" t="s">
        <v>607</v>
      </c>
      <c r="E7" s="31" t="s">
        <v>604</v>
      </c>
      <c r="F7" s="31" t="s">
        <v>609</v>
      </c>
      <c r="G7" s="31" t="s">
        <v>613</v>
      </c>
      <c r="H7" s="31" t="s">
        <v>663</v>
      </c>
      <c r="I7" s="100" t="s">
        <v>245</v>
      </c>
      <c r="J7" s="101">
        <v>0</v>
      </c>
      <c r="K7" s="100" t="s">
        <v>250</v>
      </c>
      <c r="L7" s="100" t="s">
        <v>251</v>
      </c>
      <c r="M7" s="101">
        <v>0</v>
      </c>
      <c r="N7" s="101">
        <v>1</v>
      </c>
      <c r="O7" s="101">
        <v>1</v>
      </c>
      <c r="P7" s="101">
        <v>1</v>
      </c>
      <c r="Q7" s="101">
        <v>3</v>
      </c>
      <c r="R7" s="105" t="s">
        <v>732</v>
      </c>
      <c r="S7" s="105" t="s">
        <v>734</v>
      </c>
      <c r="T7" s="111" t="s">
        <v>482</v>
      </c>
      <c r="U7" s="107"/>
      <c r="V7" s="100" t="s">
        <v>578</v>
      </c>
      <c r="W7" s="100" t="s">
        <v>517</v>
      </c>
      <c r="X7" s="110" t="s">
        <v>515</v>
      </c>
      <c r="Y7" s="107"/>
      <c r="Z7" s="107"/>
      <c r="AA7" s="107"/>
      <c r="AB7" s="24"/>
    </row>
    <row r="8" spans="1:28" ht="93.75" customHeight="1" x14ac:dyDescent="0.25">
      <c r="A8" s="102" t="s">
        <v>321</v>
      </c>
      <c r="B8" s="31" t="s">
        <v>19</v>
      </c>
      <c r="C8" s="31" t="s">
        <v>606</v>
      </c>
      <c r="D8" s="31" t="s">
        <v>607</v>
      </c>
      <c r="E8" s="31" t="s">
        <v>604</v>
      </c>
      <c r="F8" s="31" t="s">
        <v>609</v>
      </c>
      <c r="G8" s="31" t="s">
        <v>613</v>
      </c>
      <c r="H8" s="31" t="s">
        <v>669</v>
      </c>
      <c r="I8" s="100" t="s">
        <v>399</v>
      </c>
      <c r="J8" s="101">
        <v>0</v>
      </c>
      <c r="K8" s="113" t="s">
        <v>252</v>
      </c>
      <c r="L8" s="100" t="s">
        <v>253</v>
      </c>
      <c r="M8" s="101">
        <v>0</v>
      </c>
      <c r="N8" s="101">
        <v>1</v>
      </c>
      <c r="O8" s="101">
        <v>0</v>
      </c>
      <c r="P8" s="101">
        <v>0</v>
      </c>
      <c r="Q8" s="101">
        <v>1</v>
      </c>
      <c r="R8" s="114"/>
      <c r="S8" s="114" t="s">
        <v>735</v>
      </c>
      <c r="T8" s="115" t="s">
        <v>482</v>
      </c>
      <c r="U8" s="107"/>
      <c r="V8" s="100" t="s">
        <v>577</v>
      </c>
      <c r="W8" s="100" t="s">
        <v>518</v>
      </c>
      <c r="X8" s="110" t="s">
        <v>515</v>
      </c>
      <c r="Y8" s="107"/>
      <c r="Z8" s="107"/>
      <c r="AA8" s="107"/>
      <c r="AB8" s="24"/>
    </row>
    <row r="9" spans="1:28" ht="86.25" customHeight="1" x14ac:dyDescent="0.25">
      <c r="A9" s="102" t="s">
        <v>321</v>
      </c>
      <c r="B9" s="31" t="s">
        <v>19</v>
      </c>
      <c r="C9" s="31" t="s">
        <v>606</v>
      </c>
      <c r="D9" s="31" t="s">
        <v>607</v>
      </c>
      <c r="E9" s="31" t="s">
        <v>604</v>
      </c>
      <c r="F9" s="31" t="s">
        <v>609</v>
      </c>
      <c r="G9" s="31" t="s">
        <v>613</v>
      </c>
      <c r="H9" s="31" t="s">
        <v>669</v>
      </c>
      <c r="I9" s="100" t="s">
        <v>730</v>
      </c>
      <c r="J9" s="101">
        <v>4</v>
      </c>
      <c r="K9" s="100" t="s">
        <v>254</v>
      </c>
      <c r="L9" s="100" t="s">
        <v>255</v>
      </c>
      <c r="M9" s="101">
        <v>4</v>
      </c>
      <c r="N9" s="101">
        <v>4</v>
      </c>
      <c r="O9" s="101">
        <v>4</v>
      </c>
      <c r="P9" s="101">
        <v>4</v>
      </c>
      <c r="Q9" s="101">
        <v>16</v>
      </c>
      <c r="R9" s="114"/>
      <c r="S9" s="116" t="s">
        <v>735</v>
      </c>
      <c r="T9" s="115" t="s">
        <v>482</v>
      </c>
      <c r="U9" s="103"/>
      <c r="V9" s="100" t="s">
        <v>512</v>
      </c>
      <c r="W9" s="100" t="s">
        <v>518</v>
      </c>
      <c r="X9" s="110" t="s">
        <v>515</v>
      </c>
      <c r="Y9" s="107"/>
      <c r="Z9" s="107"/>
      <c r="AA9" s="107"/>
      <c r="AB9" s="24"/>
    </row>
    <row r="10" spans="1:28" ht="105" customHeight="1" x14ac:dyDescent="0.25">
      <c r="A10" s="102" t="s">
        <v>323</v>
      </c>
      <c r="B10" s="31" t="s">
        <v>639</v>
      </c>
      <c r="C10" s="31" t="s">
        <v>649</v>
      </c>
      <c r="D10" s="31" t="s">
        <v>650</v>
      </c>
      <c r="E10" s="31" t="s">
        <v>62</v>
      </c>
      <c r="F10" s="31" t="s">
        <v>619</v>
      </c>
      <c r="G10" s="31" t="s">
        <v>630</v>
      </c>
      <c r="H10" s="31" t="s">
        <v>663</v>
      </c>
      <c r="I10" s="117" t="s">
        <v>256</v>
      </c>
      <c r="J10" s="118">
        <v>4</v>
      </c>
      <c r="K10" s="117" t="s">
        <v>718</v>
      </c>
      <c r="L10" s="117" t="s">
        <v>257</v>
      </c>
      <c r="M10" s="42">
        <v>8</v>
      </c>
      <c r="N10" s="42">
        <v>8</v>
      </c>
      <c r="O10" s="42">
        <v>8</v>
      </c>
      <c r="P10" s="42">
        <v>8</v>
      </c>
      <c r="Q10" s="42">
        <f>SUM(M10:P10)</f>
        <v>32</v>
      </c>
      <c r="R10" s="106" t="s">
        <v>462</v>
      </c>
      <c r="S10" s="106"/>
      <c r="T10" s="106"/>
      <c r="U10" s="107"/>
      <c r="V10" s="107"/>
      <c r="W10" s="103" t="s">
        <v>519</v>
      </c>
      <c r="X10" s="119"/>
      <c r="Y10" s="107"/>
      <c r="Z10" s="107"/>
      <c r="AA10" s="107"/>
      <c r="AB10" s="24"/>
    </row>
    <row r="11" spans="1:28" ht="117" customHeight="1" x14ac:dyDescent="0.25">
      <c r="A11" s="102" t="s">
        <v>323</v>
      </c>
      <c r="B11" s="31" t="s">
        <v>639</v>
      </c>
      <c r="C11" s="31" t="s">
        <v>649</v>
      </c>
      <c r="D11" s="31" t="s">
        <v>650</v>
      </c>
      <c r="E11" s="31" t="s">
        <v>62</v>
      </c>
      <c r="F11" s="31" t="s">
        <v>619</v>
      </c>
      <c r="G11" s="31" t="s">
        <v>630</v>
      </c>
      <c r="H11" s="31" t="s">
        <v>663</v>
      </c>
      <c r="I11" s="117" t="s">
        <v>256</v>
      </c>
      <c r="J11" s="118">
        <v>2</v>
      </c>
      <c r="K11" s="117" t="s">
        <v>258</v>
      </c>
      <c r="L11" s="117" t="s">
        <v>400</v>
      </c>
      <c r="M11" s="42">
        <v>0</v>
      </c>
      <c r="N11" s="42">
        <v>4</v>
      </c>
      <c r="O11" s="42">
        <v>5</v>
      </c>
      <c r="P11" s="42">
        <v>6</v>
      </c>
      <c r="Q11" s="42">
        <v>15</v>
      </c>
      <c r="R11" s="106" t="s">
        <v>462</v>
      </c>
      <c r="S11" s="106"/>
      <c r="T11" s="106"/>
      <c r="U11" s="107"/>
      <c r="V11" s="107"/>
      <c r="W11" s="107"/>
      <c r="X11" s="119"/>
      <c r="Y11" s="107"/>
      <c r="Z11" s="107"/>
      <c r="AA11" s="107"/>
      <c r="AB11" s="24"/>
    </row>
    <row r="12" spans="1:28" ht="134.44999999999999" customHeight="1" x14ac:dyDescent="0.25">
      <c r="A12" s="169" t="s">
        <v>323</v>
      </c>
      <c r="B12" s="31" t="s">
        <v>639</v>
      </c>
      <c r="C12" s="31" t="s">
        <v>649</v>
      </c>
      <c r="D12" s="31" t="s">
        <v>650</v>
      </c>
      <c r="E12" s="31" t="s">
        <v>62</v>
      </c>
      <c r="F12" s="31" t="s">
        <v>619</v>
      </c>
      <c r="G12" s="31" t="s">
        <v>630</v>
      </c>
      <c r="H12" s="31" t="s">
        <v>663</v>
      </c>
      <c r="I12" s="117" t="s">
        <v>259</v>
      </c>
      <c r="J12" s="42">
        <v>0</v>
      </c>
      <c r="K12" s="117" t="s">
        <v>260</v>
      </c>
      <c r="L12" s="117" t="s">
        <v>736</v>
      </c>
      <c r="M12" s="42">
        <v>0.25</v>
      </c>
      <c r="N12" s="42">
        <v>0.25</v>
      </c>
      <c r="O12" s="42">
        <v>0.25</v>
      </c>
      <c r="P12" s="42">
        <v>0.25</v>
      </c>
      <c r="Q12" s="42">
        <v>1</v>
      </c>
      <c r="R12" s="105" t="s">
        <v>463</v>
      </c>
      <c r="S12" s="105"/>
      <c r="T12" s="105"/>
      <c r="U12" s="107"/>
      <c r="V12" s="107"/>
      <c r="W12" s="103" t="s">
        <v>519</v>
      </c>
      <c r="X12" s="119"/>
      <c r="Y12" s="107"/>
      <c r="Z12" s="107"/>
      <c r="AA12" s="107"/>
      <c r="AB12" s="24"/>
    </row>
    <row r="13" spans="1:28" ht="126" x14ac:dyDescent="0.25">
      <c r="A13" s="169" t="s">
        <v>323</v>
      </c>
      <c r="B13" s="31" t="s">
        <v>639</v>
      </c>
      <c r="C13" s="31" t="s">
        <v>649</v>
      </c>
      <c r="D13" s="31" t="s">
        <v>650</v>
      </c>
      <c r="E13" s="31" t="s">
        <v>62</v>
      </c>
      <c r="F13" s="31" t="s">
        <v>619</v>
      </c>
      <c r="G13" s="31" t="s">
        <v>630</v>
      </c>
      <c r="H13" s="31" t="s">
        <v>663</v>
      </c>
      <c r="I13" s="117" t="s">
        <v>261</v>
      </c>
      <c r="J13" s="42">
        <v>0</v>
      </c>
      <c r="K13" s="117" t="s">
        <v>262</v>
      </c>
      <c r="L13" s="117" t="s">
        <v>263</v>
      </c>
      <c r="M13" s="42">
        <v>0.25</v>
      </c>
      <c r="N13" s="42">
        <v>0.25</v>
      </c>
      <c r="O13" s="42">
        <v>0.25</v>
      </c>
      <c r="P13" s="42">
        <v>0.25</v>
      </c>
      <c r="Q13" s="42">
        <v>1</v>
      </c>
      <c r="R13" s="105" t="s">
        <v>464</v>
      </c>
      <c r="S13" s="105"/>
      <c r="T13" s="105"/>
      <c r="U13" s="107"/>
      <c r="V13" s="107"/>
      <c r="W13" s="103" t="s">
        <v>519</v>
      </c>
      <c r="X13" s="119"/>
      <c r="Y13" s="107"/>
      <c r="Z13" s="107"/>
      <c r="AA13" s="107"/>
      <c r="AB13" s="24"/>
    </row>
    <row r="14" spans="1:28" ht="173.25" x14ac:dyDescent="0.25">
      <c r="A14" s="169" t="s">
        <v>323</v>
      </c>
      <c r="B14" s="31" t="s">
        <v>633</v>
      </c>
      <c r="C14" s="31" t="s">
        <v>634</v>
      </c>
      <c r="D14" s="31" t="s">
        <v>637</v>
      </c>
      <c r="E14" s="31" t="s">
        <v>151</v>
      </c>
      <c r="F14" s="31" t="s">
        <v>619</v>
      </c>
      <c r="G14" s="31" t="s">
        <v>622</v>
      </c>
      <c r="H14" s="31" t="s">
        <v>663</v>
      </c>
      <c r="I14" s="117" t="s">
        <v>264</v>
      </c>
      <c r="J14" s="42">
        <v>7</v>
      </c>
      <c r="K14" s="117" t="s">
        <v>265</v>
      </c>
      <c r="L14" s="117" t="s">
        <v>266</v>
      </c>
      <c r="M14" s="42">
        <v>8</v>
      </c>
      <c r="N14" s="42">
        <v>8</v>
      </c>
      <c r="O14" s="42">
        <v>8</v>
      </c>
      <c r="P14" s="42">
        <v>8</v>
      </c>
      <c r="Q14" s="42">
        <v>32</v>
      </c>
      <c r="R14" s="105" t="s">
        <v>465</v>
      </c>
      <c r="S14" s="106"/>
      <c r="T14" s="106"/>
      <c r="U14" s="107"/>
      <c r="V14" s="107"/>
      <c r="W14" s="103" t="s">
        <v>519</v>
      </c>
      <c r="X14" s="119"/>
      <c r="Y14" s="107"/>
      <c r="Z14" s="107"/>
      <c r="AA14" s="107"/>
      <c r="AB14" s="24"/>
    </row>
    <row r="15" spans="1:28" ht="141.75" x14ac:dyDescent="0.25">
      <c r="A15" s="169" t="s">
        <v>323</v>
      </c>
      <c r="B15" s="31" t="s">
        <v>639</v>
      </c>
      <c r="C15" s="31" t="s">
        <v>646</v>
      </c>
      <c r="D15" s="31" t="s">
        <v>647</v>
      </c>
      <c r="E15" s="31" t="s">
        <v>151</v>
      </c>
      <c r="F15" s="31" t="s">
        <v>619</v>
      </c>
      <c r="G15" s="31" t="s">
        <v>622</v>
      </c>
      <c r="H15" s="31" t="s">
        <v>663</v>
      </c>
      <c r="I15" s="117" t="s">
        <v>267</v>
      </c>
      <c r="J15" s="120">
        <v>1092603</v>
      </c>
      <c r="K15" s="117" t="s">
        <v>401</v>
      </c>
      <c r="L15" s="117" t="s">
        <v>268</v>
      </c>
      <c r="M15" s="120">
        <v>56303</v>
      </c>
      <c r="N15" s="120">
        <v>64507</v>
      </c>
      <c r="O15" s="120">
        <v>64507</v>
      </c>
      <c r="P15" s="120">
        <v>64507</v>
      </c>
      <c r="Q15" s="120">
        <f>SUM(M15:P15)</f>
        <v>249824</v>
      </c>
      <c r="R15" s="105" t="s">
        <v>466</v>
      </c>
      <c r="S15" s="106"/>
      <c r="T15" s="106"/>
      <c r="U15" s="107"/>
      <c r="V15" s="107"/>
      <c r="W15" s="103" t="s">
        <v>519</v>
      </c>
      <c r="X15" s="119"/>
      <c r="Y15" s="107"/>
      <c r="Z15" s="107"/>
      <c r="AA15" s="107"/>
      <c r="AB15" s="24"/>
    </row>
    <row r="16" spans="1:28" ht="110.25" x14ac:dyDescent="0.25">
      <c r="A16" s="169" t="s">
        <v>323</v>
      </c>
      <c r="B16" s="31" t="s">
        <v>639</v>
      </c>
      <c r="C16" s="31" t="s">
        <v>646</v>
      </c>
      <c r="D16" s="31" t="s">
        <v>647</v>
      </c>
      <c r="E16" s="31" t="s">
        <v>151</v>
      </c>
      <c r="F16" s="31" t="s">
        <v>619</v>
      </c>
      <c r="G16" s="31" t="s">
        <v>622</v>
      </c>
      <c r="H16" s="31" t="s">
        <v>663</v>
      </c>
      <c r="I16" s="117" t="s">
        <v>269</v>
      </c>
      <c r="J16" s="42">
        <v>14</v>
      </c>
      <c r="K16" s="117" t="s">
        <v>402</v>
      </c>
      <c r="L16" s="117" t="s">
        <v>270</v>
      </c>
      <c r="M16" s="42">
        <v>12</v>
      </c>
      <c r="N16" s="42">
        <v>9</v>
      </c>
      <c r="O16" s="42">
        <v>10</v>
      </c>
      <c r="P16" s="42">
        <v>12</v>
      </c>
      <c r="Q16" s="120">
        <f>SUM(M16:P16)</f>
        <v>43</v>
      </c>
      <c r="R16" s="105" t="s">
        <v>467</v>
      </c>
      <c r="S16" s="106"/>
      <c r="T16" s="106"/>
      <c r="U16" s="107"/>
      <c r="V16" s="107"/>
      <c r="W16" s="103" t="s">
        <v>519</v>
      </c>
      <c r="X16" s="119"/>
      <c r="Y16" s="107"/>
      <c r="Z16" s="107"/>
      <c r="AA16" s="107"/>
      <c r="AB16" s="24"/>
    </row>
    <row r="17" spans="1:99" ht="126" x14ac:dyDescent="0.25">
      <c r="A17" s="169" t="s">
        <v>323</v>
      </c>
      <c r="B17" s="31" t="s">
        <v>639</v>
      </c>
      <c r="C17" s="31" t="s">
        <v>655</v>
      </c>
      <c r="D17" s="31" t="s">
        <v>656</v>
      </c>
      <c r="E17" s="31" t="s">
        <v>62</v>
      </c>
      <c r="F17" s="31" t="s">
        <v>619</v>
      </c>
      <c r="G17" s="31" t="s">
        <v>622</v>
      </c>
      <c r="H17" s="31" t="s">
        <v>663</v>
      </c>
      <c r="I17" s="117" t="s">
        <v>271</v>
      </c>
      <c r="J17" s="42">
        <v>165412</v>
      </c>
      <c r="K17" s="117" t="s">
        <v>272</v>
      </c>
      <c r="L17" s="117" t="s">
        <v>273</v>
      </c>
      <c r="M17" s="120">
        <v>128861</v>
      </c>
      <c r="N17" s="120">
        <v>128861</v>
      </c>
      <c r="O17" s="120">
        <v>128861</v>
      </c>
      <c r="P17" s="120">
        <v>128861</v>
      </c>
      <c r="Q17" s="120">
        <f>SUM(M17:P17)</f>
        <v>515444</v>
      </c>
      <c r="R17" s="105" t="s">
        <v>737</v>
      </c>
      <c r="S17" s="106"/>
      <c r="T17" s="106"/>
      <c r="U17" s="107"/>
      <c r="V17" s="107"/>
      <c r="W17" s="103" t="s">
        <v>519</v>
      </c>
      <c r="X17" s="119"/>
      <c r="Y17" s="118" t="s">
        <v>579</v>
      </c>
      <c r="Z17" s="121" t="s">
        <v>580</v>
      </c>
      <c r="AA17" s="120">
        <v>515444</v>
      </c>
      <c r="AB17" s="24"/>
    </row>
    <row r="18" spans="1:99" ht="147" customHeight="1" x14ac:dyDescent="0.25">
      <c r="A18" s="169" t="s">
        <v>323</v>
      </c>
      <c r="B18" s="31" t="s">
        <v>633</v>
      </c>
      <c r="C18" s="31" t="s">
        <v>634</v>
      </c>
      <c r="D18" s="31" t="s">
        <v>635</v>
      </c>
      <c r="E18" s="31" t="s">
        <v>604</v>
      </c>
      <c r="F18" s="31" t="s">
        <v>619</v>
      </c>
      <c r="G18" s="31" t="s">
        <v>622</v>
      </c>
      <c r="H18" s="31" t="s">
        <v>663</v>
      </c>
      <c r="I18" s="117" t="s">
        <v>274</v>
      </c>
      <c r="J18" s="42">
        <v>14</v>
      </c>
      <c r="K18" s="117" t="s">
        <v>275</v>
      </c>
      <c r="L18" s="117" t="s">
        <v>276</v>
      </c>
      <c r="M18" s="42">
        <v>0</v>
      </c>
      <c r="N18" s="42">
        <v>14</v>
      </c>
      <c r="O18" s="42">
        <v>14</v>
      </c>
      <c r="P18" s="42">
        <v>14</v>
      </c>
      <c r="Q18" s="120">
        <f>SUM(M18:P18)</f>
        <v>42</v>
      </c>
      <c r="R18" s="105" t="s">
        <v>719</v>
      </c>
      <c r="S18" s="106"/>
      <c r="T18" s="106"/>
      <c r="U18" s="107"/>
      <c r="V18" s="107"/>
      <c r="W18" s="103" t="s">
        <v>519</v>
      </c>
      <c r="X18" s="119"/>
      <c r="Y18" s="107"/>
      <c r="Z18" s="107"/>
      <c r="AA18" s="107"/>
      <c r="AB18" s="24"/>
    </row>
    <row r="19" spans="1:99" ht="173.25" x14ac:dyDescent="0.25">
      <c r="A19" s="169" t="s">
        <v>323</v>
      </c>
      <c r="B19" s="31" t="s">
        <v>627</v>
      </c>
      <c r="C19" s="31" t="s">
        <v>628</v>
      </c>
      <c r="D19" s="31" t="s">
        <v>631</v>
      </c>
      <c r="E19" s="31" t="s">
        <v>604</v>
      </c>
      <c r="F19" s="31" t="s">
        <v>619</v>
      </c>
      <c r="G19" s="31" t="s">
        <v>622</v>
      </c>
      <c r="H19" s="31" t="s">
        <v>663</v>
      </c>
      <c r="I19" s="117" t="s">
        <v>277</v>
      </c>
      <c r="J19" s="42">
        <v>0</v>
      </c>
      <c r="K19" s="117" t="s">
        <v>278</v>
      </c>
      <c r="L19" s="117" t="s">
        <v>279</v>
      </c>
      <c r="M19" s="42">
        <v>0</v>
      </c>
      <c r="N19" s="120">
        <v>13200</v>
      </c>
      <c r="O19" s="120">
        <v>13200</v>
      </c>
      <c r="P19" s="120">
        <v>13200</v>
      </c>
      <c r="Q19" s="120">
        <f>SUM(M19:P19)</f>
        <v>39600</v>
      </c>
      <c r="R19" s="122" t="s">
        <v>468</v>
      </c>
      <c r="S19" s="106"/>
      <c r="T19" s="106"/>
      <c r="U19" s="107"/>
      <c r="V19" s="107"/>
      <c r="W19" s="103" t="s">
        <v>519</v>
      </c>
      <c r="X19" s="119"/>
      <c r="Y19" s="107"/>
      <c r="Z19" s="107"/>
      <c r="AA19" s="107"/>
      <c r="AB19" s="24"/>
    </row>
    <row r="20" spans="1:99" ht="157.5" x14ac:dyDescent="0.25">
      <c r="A20" s="169" t="s">
        <v>323</v>
      </c>
      <c r="B20" s="31" t="s">
        <v>627</v>
      </c>
      <c r="C20" s="31" t="s">
        <v>628</v>
      </c>
      <c r="D20" s="31" t="s">
        <v>631</v>
      </c>
      <c r="E20" s="31" t="s">
        <v>604</v>
      </c>
      <c r="F20" s="31" t="s">
        <v>619</v>
      </c>
      <c r="G20" s="31" t="s">
        <v>622</v>
      </c>
      <c r="H20" s="31" t="s">
        <v>667</v>
      </c>
      <c r="I20" s="117" t="s">
        <v>280</v>
      </c>
      <c r="J20" s="42">
        <v>0</v>
      </c>
      <c r="K20" s="117" t="s">
        <v>281</v>
      </c>
      <c r="L20" s="118" t="s">
        <v>282</v>
      </c>
      <c r="M20" s="42">
        <v>0</v>
      </c>
      <c r="N20" s="42">
        <v>40</v>
      </c>
      <c r="O20" s="42">
        <v>40</v>
      </c>
      <c r="P20" s="42">
        <v>40</v>
      </c>
      <c r="Q20" s="120">
        <v>40</v>
      </c>
      <c r="R20" s="105" t="s">
        <v>469</v>
      </c>
      <c r="S20" s="106"/>
      <c r="T20" s="106"/>
      <c r="U20" s="107"/>
      <c r="V20" s="107"/>
      <c r="W20" s="103" t="s">
        <v>519</v>
      </c>
      <c r="X20" s="119"/>
      <c r="Y20" s="107"/>
      <c r="Z20" s="107"/>
      <c r="AA20" s="107"/>
      <c r="AB20" s="24"/>
    </row>
    <row r="21" spans="1:99" ht="126" x14ac:dyDescent="0.25">
      <c r="A21" s="169" t="s">
        <v>323</v>
      </c>
      <c r="B21" s="31" t="s">
        <v>19</v>
      </c>
      <c r="C21" s="31" t="s">
        <v>602</v>
      </c>
      <c r="D21" s="31" t="s">
        <v>603</v>
      </c>
      <c r="E21" s="31" t="s">
        <v>62</v>
      </c>
      <c r="F21" s="31" t="s">
        <v>619</v>
      </c>
      <c r="G21" s="31" t="s">
        <v>622</v>
      </c>
      <c r="H21" s="31" t="s">
        <v>663</v>
      </c>
      <c r="I21" s="117" t="s">
        <v>283</v>
      </c>
      <c r="J21" s="118">
        <v>1</v>
      </c>
      <c r="K21" s="109" t="s">
        <v>284</v>
      </c>
      <c r="L21" s="117" t="s">
        <v>285</v>
      </c>
      <c r="M21" s="118">
        <v>1</v>
      </c>
      <c r="N21" s="118">
        <v>1</v>
      </c>
      <c r="O21" s="118">
        <v>1</v>
      </c>
      <c r="P21" s="118">
        <v>1</v>
      </c>
      <c r="Q21" s="118">
        <v>4</v>
      </c>
      <c r="R21" s="114" t="s">
        <v>738</v>
      </c>
      <c r="S21" s="106"/>
      <c r="T21" s="106"/>
      <c r="U21" s="107"/>
      <c r="V21" s="107"/>
      <c r="W21" s="101" t="s">
        <v>519</v>
      </c>
      <c r="X21" s="123" t="s">
        <v>520</v>
      </c>
      <c r="Y21" s="107"/>
      <c r="Z21" s="107"/>
      <c r="AA21" s="107"/>
      <c r="AB21" s="24"/>
    </row>
    <row r="22" spans="1:99" ht="126" x14ac:dyDescent="0.25">
      <c r="A22" s="169" t="s">
        <v>323</v>
      </c>
      <c r="B22" s="31" t="s">
        <v>639</v>
      </c>
      <c r="C22" s="31" t="s">
        <v>643</v>
      </c>
      <c r="D22" s="31" t="s">
        <v>644</v>
      </c>
      <c r="E22" s="31" t="s">
        <v>62</v>
      </c>
      <c r="F22" s="31" t="s">
        <v>619</v>
      </c>
      <c r="G22" s="31" t="s">
        <v>622</v>
      </c>
      <c r="H22" s="31" t="s">
        <v>663</v>
      </c>
      <c r="I22" s="117" t="s">
        <v>286</v>
      </c>
      <c r="J22" s="118">
        <v>1</v>
      </c>
      <c r="K22" s="117" t="s">
        <v>287</v>
      </c>
      <c r="L22" s="117" t="s">
        <v>285</v>
      </c>
      <c r="M22" s="118">
        <v>1</v>
      </c>
      <c r="N22" s="118">
        <v>1</v>
      </c>
      <c r="O22" s="118">
        <v>1</v>
      </c>
      <c r="P22" s="118">
        <v>1</v>
      </c>
      <c r="Q22" s="118">
        <v>4</v>
      </c>
      <c r="R22" s="114" t="s">
        <v>739</v>
      </c>
      <c r="S22" s="106"/>
      <c r="T22" s="106"/>
      <c r="U22" s="107"/>
      <c r="V22" s="107"/>
      <c r="W22" s="113" t="s">
        <v>521</v>
      </c>
      <c r="X22" s="119"/>
      <c r="Y22" s="107"/>
      <c r="Z22" s="107"/>
      <c r="AA22" s="107"/>
      <c r="AB22" s="24"/>
    </row>
    <row r="23" spans="1:99" ht="94.5" x14ac:dyDescent="0.25">
      <c r="A23" s="169" t="s">
        <v>323</v>
      </c>
      <c r="B23" s="31" t="s">
        <v>19</v>
      </c>
      <c r="C23" s="31" t="s">
        <v>602</v>
      </c>
      <c r="D23" s="31" t="s">
        <v>603</v>
      </c>
      <c r="E23" s="31" t="s">
        <v>62</v>
      </c>
      <c r="F23" s="31" t="s">
        <v>619</v>
      </c>
      <c r="G23" s="31" t="s">
        <v>622</v>
      </c>
      <c r="H23" s="31" t="s">
        <v>663</v>
      </c>
      <c r="I23" s="117" t="s">
        <v>288</v>
      </c>
      <c r="J23" s="118">
        <v>0</v>
      </c>
      <c r="K23" s="117" t="s">
        <v>289</v>
      </c>
      <c r="L23" s="117" t="s">
        <v>290</v>
      </c>
      <c r="M23" s="118">
        <v>0</v>
      </c>
      <c r="N23" s="118">
        <v>2</v>
      </c>
      <c r="O23" s="118">
        <v>1</v>
      </c>
      <c r="P23" s="118">
        <v>0</v>
      </c>
      <c r="Q23" s="118">
        <f>+M23+N23+O23+P23</f>
        <v>3</v>
      </c>
      <c r="R23" s="105" t="s">
        <v>470</v>
      </c>
      <c r="S23" s="106"/>
      <c r="T23" s="106"/>
      <c r="U23" s="107"/>
      <c r="V23" s="107"/>
      <c r="W23" s="101" t="s">
        <v>519</v>
      </c>
      <c r="X23" s="119"/>
      <c r="Y23" s="107"/>
      <c r="Z23" s="107"/>
      <c r="AA23" s="107"/>
      <c r="AB23" s="24"/>
    </row>
    <row r="24" spans="1:99" ht="157.5" x14ac:dyDescent="0.25">
      <c r="A24" s="169" t="s">
        <v>323</v>
      </c>
      <c r="B24" s="31" t="s">
        <v>639</v>
      </c>
      <c r="C24" s="31" t="s">
        <v>640</v>
      </c>
      <c r="D24" s="31" t="s">
        <v>641</v>
      </c>
      <c r="E24" s="31" t="s">
        <v>608</v>
      </c>
      <c r="F24" s="31" t="s">
        <v>599</v>
      </c>
      <c r="G24" s="31" t="s">
        <v>600</v>
      </c>
      <c r="H24" s="31" t="s">
        <v>664</v>
      </c>
      <c r="I24" s="117" t="s">
        <v>291</v>
      </c>
      <c r="J24" s="42">
        <v>0</v>
      </c>
      <c r="K24" s="118" t="s">
        <v>292</v>
      </c>
      <c r="L24" s="117" t="s">
        <v>293</v>
      </c>
      <c r="M24" s="42">
        <v>0</v>
      </c>
      <c r="N24" s="42">
        <v>0</v>
      </c>
      <c r="O24" s="42">
        <v>0.5</v>
      </c>
      <c r="P24" s="42">
        <v>0.5</v>
      </c>
      <c r="Q24" s="42">
        <v>1</v>
      </c>
      <c r="R24" s="114" t="s">
        <v>740</v>
      </c>
      <c r="S24" s="106"/>
      <c r="T24" s="106"/>
      <c r="U24" s="107"/>
      <c r="V24" s="107"/>
      <c r="W24" s="101" t="s">
        <v>519</v>
      </c>
      <c r="X24" s="119"/>
      <c r="Y24" s="118" t="s">
        <v>581</v>
      </c>
      <c r="Z24" s="124" t="s">
        <v>582</v>
      </c>
      <c r="AA24" s="125">
        <v>0.85</v>
      </c>
      <c r="AB24" s="24"/>
    </row>
    <row r="25" spans="1:99" s="17" customFormat="1" ht="140.44999999999999" customHeight="1" x14ac:dyDescent="0.25">
      <c r="A25" s="169" t="s">
        <v>322</v>
      </c>
      <c r="B25" s="31" t="s">
        <v>19</v>
      </c>
      <c r="C25" s="31" t="s">
        <v>606</v>
      </c>
      <c r="D25" s="31" t="s">
        <v>607</v>
      </c>
      <c r="E25" s="31" t="s">
        <v>604</v>
      </c>
      <c r="F25" s="31" t="s">
        <v>599</v>
      </c>
      <c r="G25" s="31" t="s">
        <v>600</v>
      </c>
      <c r="H25" s="31" t="s">
        <v>664</v>
      </c>
      <c r="I25" s="126" t="s">
        <v>294</v>
      </c>
      <c r="J25" s="127" t="s">
        <v>295</v>
      </c>
      <c r="K25" s="127" t="s">
        <v>296</v>
      </c>
      <c r="L25" s="126" t="s">
        <v>297</v>
      </c>
      <c r="M25" s="128">
        <v>1</v>
      </c>
      <c r="N25" s="125" t="s">
        <v>47</v>
      </c>
      <c r="O25" s="125" t="s">
        <v>47</v>
      </c>
      <c r="P25" s="125" t="s">
        <v>47</v>
      </c>
      <c r="Q25" s="128">
        <v>1</v>
      </c>
      <c r="R25" s="114" t="s">
        <v>741</v>
      </c>
      <c r="S25" s="114" t="s">
        <v>742</v>
      </c>
      <c r="T25" s="114"/>
      <c r="U25" s="101" t="s">
        <v>482</v>
      </c>
      <c r="V25" s="167" t="s">
        <v>583</v>
      </c>
      <c r="W25" s="129" t="s">
        <v>583</v>
      </c>
      <c r="X25" s="129" t="s">
        <v>584</v>
      </c>
      <c r="Y25" s="107"/>
      <c r="Z25" s="107"/>
      <c r="AA25" s="107"/>
      <c r="AB25" s="24"/>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row>
    <row r="26" spans="1:99" s="17" customFormat="1" ht="99" customHeight="1" x14ac:dyDescent="0.25">
      <c r="A26" s="169" t="s">
        <v>322</v>
      </c>
      <c r="B26" s="31" t="s">
        <v>19</v>
      </c>
      <c r="C26" s="31" t="s">
        <v>606</v>
      </c>
      <c r="D26" s="31" t="s">
        <v>607</v>
      </c>
      <c r="E26" s="31" t="s">
        <v>604</v>
      </c>
      <c r="F26" s="31" t="s">
        <v>599</v>
      </c>
      <c r="G26" s="31" t="s">
        <v>600</v>
      </c>
      <c r="H26" s="31" t="s">
        <v>664</v>
      </c>
      <c r="I26" s="126" t="s">
        <v>298</v>
      </c>
      <c r="J26" s="42">
        <v>0</v>
      </c>
      <c r="K26" s="127" t="s">
        <v>299</v>
      </c>
      <c r="L26" s="127" t="s">
        <v>300</v>
      </c>
      <c r="M26" s="125" t="s">
        <v>47</v>
      </c>
      <c r="N26" s="128">
        <v>1</v>
      </c>
      <c r="O26" s="125" t="s">
        <v>47</v>
      </c>
      <c r="P26" s="125" t="s">
        <v>47</v>
      </c>
      <c r="Q26" s="130">
        <v>1</v>
      </c>
      <c r="R26" s="114" t="s">
        <v>741</v>
      </c>
      <c r="S26" s="114" t="s">
        <v>742</v>
      </c>
      <c r="T26" s="114"/>
      <c r="U26" s="101" t="s">
        <v>482</v>
      </c>
      <c r="V26" s="167" t="s">
        <v>583</v>
      </c>
      <c r="W26" s="129" t="s">
        <v>583</v>
      </c>
      <c r="X26" s="129" t="s">
        <v>584</v>
      </c>
      <c r="Y26" s="107"/>
      <c r="Z26" s="107"/>
      <c r="AA26" s="107"/>
      <c r="AB26" s="24"/>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row>
    <row r="27" spans="1:99" s="17" customFormat="1" ht="122.45" customHeight="1" x14ac:dyDescent="0.25">
      <c r="A27" s="169" t="s">
        <v>322</v>
      </c>
      <c r="B27" s="31" t="s">
        <v>19</v>
      </c>
      <c r="C27" s="31" t="s">
        <v>606</v>
      </c>
      <c r="D27" s="31" t="s">
        <v>607</v>
      </c>
      <c r="E27" s="31" t="s">
        <v>604</v>
      </c>
      <c r="F27" s="31" t="s">
        <v>599</v>
      </c>
      <c r="G27" s="31" t="s">
        <v>600</v>
      </c>
      <c r="H27" s="31" t="s">
        <v>664</v>
      </c>
      <c r="I27" s="126" t="s">
        <v>298</v>
      </c>
      <c r="J27" s="42">
        <v>0</v>
      </c>
      <c r="K27" s="127" t="s">
        <v>301</v>
      </c>
      <c r="L27" s="127" t="s">
        <v>302</v>
      </c>
      <c r="M27" s="125" t="s">
        <v>303</v>
      </c>
      <c r="N27" s="125" t="s">
        <v>303</v>
      </c>
      <c r="O27" s="125">
        <v>1</v>
      </c>
      <c r="P27" s="125">
        <v>1</v>
      </c>
      <c r="Q27" s="125">
        <v>1</v>
      </c>
      <c r="R27" s="114" t="s">
        <v>741</v>
      </c>
      <c r="S27" s="114" t="s">
        <v>742</v>
      </c>
      <c r="T27" s="114"/>
      <c r="U27" s="101" t="s">
        <v>482</v>
      </c>
      <c r="V27" s="167" t="s">
        <v>583</v>
      </c>
      <c r="W27" s="129" t="s">
        <v>583</v>
      </c>
      <c r="X27" s="129" t="s">
        <v>584</v>
      </c>
      <c r="Y27" s="107"/>
      <c r="Z27" s="107"/>
      <c r="AA27" s="107"/>
      <c r="AB27" s="24"/>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row>
    <row r="28" spans="1:99" ht="141.75" x14ac:dyDescent="0.25">
      <c r="A28" s="102" t="s">
        <v>322</v>
      </c>
      <c r="B28" s="31" t="s">
        <v>19</v>
      </c>
      <c r="C28" s="31" t="s">
        <v>606</v>
      </c>
      <c r="D28" s="31" t="s">
        <v>607</v>
      </c>
      <c r="E28" s="31" t="s">
        <v>604</v>
      </c>
      <c r="F28" s="31" t="s">
        <v>619</v>
      </c>
      <c r="G28" s="31" t="s">
        <v>620</v>
      </c>
      <c r="H28" s="31" t="s">
        <v>667</v>
      </c>
      <c r="I28" s="117" t="s">
        <v>304</v>
      </c>
      <c r="J28" s="42">
        <v>1</v>
      </c>
      <c r="K28" s="127" t="s">
        <v>305</v>
      </c>
      <c r="L28" s="127" t="s">
        <v>306</v>
      </c>
      <c r="M28" s="118">
        <v>1</v>
      </c>
      <c r="N28" s="124" t="s">
        <v>303</v>
      </c>
      <c r="O28" s="124" t="s">
        <v>303</v>
      </c>
      <c r="P28" s="124" t="s">
        <v>303</v>
      </c>
      <c r="Q28" s="118">
        <v>1</v>
      </c>
      <c r="R28" s="114" t="s">
        <v>743</v>
      </c>
      <c r="S28" s="106"/>
      <c r="T28" s="106"/>
      <c r="U28" s="107"/>
      <c r="V28" s="167" t="s">
        <v>583</v>
      </c>
      <c r="W28" s="129" t="s">
        <v>583</v>
      </c>
      <c r="X28" s="129" t="s">
        <v>584</v>
      </c>
      <c r="Y28" s="107"/>
      <c r="Z28" s="107"/>
      <c r="AA28" s="107"/>
      <c r="AB28" s="24"/>
    </row>
    <row r="29" spans="1:99" ht="173.25" x14ac:dyDescent="0.25">
      <c r="A29" s="102" t="s">
        <v>322</v>
      </c>
      <c r="B29" s="31" t="s">
        <v>19</v>
      </c>
      <c r="C29" s="31" t="s">
        <v>606</v>
      </c>
      <c r="D29" s="31" t="s">
        <v>607</v>
      </c>
      <c r="E29" s="31" t="s">
        <v>604</v>
      </c>
      <c r="F29" s="31" t="s">
        <v>619</v>
      </c>
      <c r="G29" s="31" t="s">
        <v>620</v>
      </c>
      <c r="H29" s="31" t="s">
        <v>667</v>
      </c>
      <c r="I29" s="117" t="s">
        <v>304</v>
      </c>
      <c r="J29" s="42">
        <v>0</v>
      </c>
      <c r="K29" s="127" t="s">
        <v>307</v>
      </c>
      <c r="L29" s="127" t="s">
        <v>302</v>
      </c>
      <c r="M29" s="124">
        <v>0</v>
      </c>
      <c r="N29" s="124">
        <v>1</v>
      </c>
      <c r="O29" s="124">
        <v>1</v>
      </c>
      <c r="P29" s="124">
        <v>1</v>
      </c>
      <c r="Q29" s="124">
        <v>1</v>
      </c>
      <c r="R29" s="114" t="s">
        <v>743</v>
      </c>
      <c r="S29" s="106"/>
      <c r="T29" s="106"/>
      <c r="U29" s="107"/>
      <c r="V29" s="167" t="s">
        <v>583</v>
      </c>
      <c r="W29" s="129" t="s">
        <v>583</v>
      </c>
      <c r="X29" s="129" t="s">
        <v>584</v>
      </c>
      <c r="Y29" s="107"/>
      <c r="Z29" s="107"/>
      <c r="AA29" s="107"/>
      <c r="AB29" s="24"/>
    </row>
    <row r="30" spans="1:99" ht="110.25" x14ac:dyDescent="0.25">
      <c r="A30" s="102" t="s">
        <v>322</v>
      </c>
      <c r="B30" s="31" t="s">
        <v>19</v>
      </c>
      <c r="C30" s="31" t="s">
        <v>606</v>
      </c>
      <c r="D30" s="31" t="s">
        <v>607</v>
      </c>
      <c r="E30" s="31" t="s">
        <v>151</v>
      </c>
      <c r="F30" s="31" t="s">
        <v>599</v>
      </c>
      <c r="G30" s="31" t="s">
        <v>600</v>
      </c>
      <c r="H30" s="31" t="s">
        <v>664</v>
      </c>
      <c r="I30" s="126" t="s">
        <v>308</v>
      </c>
      <c r="J30" s="42">
        <v>1</v>
      </c>
      <c r="K30" s="127" t="s">
        <v>309</v>
      </c>
      <c r="L30" s="127" t="s">
        <v>310</v>
      </c>
      <c r="M30" s="131">
        <v>0</v>
      </c>
      <c r="N30" s="118">
        <v>2</v>
      </c>
      <c r="O30" s="131">
        <v>0</v>
      </c>
      <c r="P30" s="131">
        <v>0</v>
      </c>
      <c r="Q30" s="118">
        <v>2</v>
      </c>
      <c r="R30" s="114" t="s">
        <v>744</v>
      </c>
      <c r="S30" s="106" t="s">
        <v>745</v>
      </c>
      <c r="T30" s="106"/>
      <c r="U30" s="107"/>
      <c r="V30" s="167" t="s">
        <v>583</v>
      </c>
      <c r="W30" s="129" t="s">
        <v>583</v>
      </c>
      <c r="X30" s="129" t="s">
        <v>584</v>
      </c>
      <c r="Y30" s="107"/>
      <c r="Z30" s="107"/>
      <c r="AA30" s="107"/>
      <c r="AB30" s="24"/>
    </row>
    <row r="31" spans="1:99" ht="129.6" customHeight="1" x14ac:dyDescent="0.25">
      <c r="A31" s="102" t="s">
        <v>311</v>
      </c>
      <c r="B31" s="31" t="s">
        <v>19</v>
      </c>
      <c r="C31" s="31" t="s">
        <v>606</v>
      </c>
      <c r="D31" s="31" t="s">
        <v>607</v>
      </c>
      <c r="E31" s="31" t="s">
        <v>604</v>
      </c>
      <c r="F31" s="31" t="s">
        <v>619</v>
      </c>
      <c r="G31" s="31" t="s">
        <v>632</v>
      </c>
      <c r="H31" s="31" t="s">
        <v>666</v>
      </c>
      <c r="I31" s="109" t="s">
        <v>312</v>
      </c>
      <c r="J31" s="42">
        <v>0</v>
      </c>
      <c r="K31" s="109" t="s">
        <v>313</v>
      </c>
      <c r="L31" s="117" t="s">
        <v>314</v>
      </c>
      <c r="M31" s="125">
        <v>1</v>
      </c>
      <c r="N31" s="125">
        <v>1</v>
      </c>
      <c r="O31" s="125">
        <v>1</v>
      </c>
      <c r="P31" s="125">
        <v>1</v>
      </c>
      <c r="Q31" s="125">
        <v>1</v>
      </c>
      <c r="R31" s="114" t="s">
        <v>746</v>
      </c>
      <c r="S31" s="106" t="s">
        <v>486</v>
      </c>
      <c r="T31" s="106"/>
      <c r="U31" s="107"/>
      <c r="V31" s="129" t="s">
        <v>585</v>
      </c>
      <c r="W31" s="129" t="s">
        <v>585</v>
      </c>
      <c r="X31" s="132" t="s">
        <v>586</v>
      </c>
      <c r="Y31" s="107"/>
      <c r="Z31" s="107"/>
      <c r="AA31" s="107"/>
      <c r="AB31" s="24"/>
    </row>
    <row r="32" spans="1:99" ht="110.25" x14ac:dyDescent="0.25">
      <c r="A32" s="102" t="s">
        <v>317</v>
      </c>
      <c r="B32" s="31" t="s">
        <v>19</v>
      </c>
      <c r="C32" s="31" t="s">
        <v>606</v>
      </c>
      <c r="D32" s="31" t="s">
        <v>607</v>
      </c>
      <c r="E32" s="31" t="s">
        <v>604</v>
      </c>
      <c r="F32" s="31" t="s">
        <v>609</v>
      </c>
      <c r="G32" s="31" t="s">
        <v>620</v>
      </c>
      <c r="H32" s="31" t="s">
        <v>663</v>
      </c>
      <c r="I32" s="133" t="s">
        <v>588</v>
      </c>
      <c r="J32" s="118"/>
      <c r="K32" s="117"/>
      <c r="L32" s="117"/>
      <c r="M32" s="125"/>
      <c r="N32" s="125"/>
      <c r="O32" s="125"/>
      <c r="P32" s="125"/>
      <c r="Q32" s="125"/>
      <c r="R32" s="134" t="s">
        <v>747</v>
      </c>
      <c r="S32" s="114"/>
      <c r="T32" s="114"/>
      <c r="U32" s="101"/>
      <c r="V32" s="107"/>
      <c r="W32" s="102" t="s">
        <v>587</v>
      </c>
      <c r="X32" s="132" t="s">
        <v>589</v>
      </c>
      <c r="Y32" s="107"/>
      <c r="Z32" s="107"/>
      <c r="AA32" s="107"/>
      <c r="AB32" s="24"/>
    </row>
    <row r="33" spans="1:28" ht="126.75" customHeight="1" x14ac:dyDescent="0.25">
      <c r="A33" s="102" t="s">
        <v>317</v>
      </c>
      <c r="B33" s="31" t="s">
        <v>19</v>
      </c>
      <c r="C33" s="31" t="s">
        <v>606</v>
      </c>
      <c r="D33" s="31" t="s">
        <v>607</v>
      </c>
      <c r="E33" s="31" t="s">
        <v>604</v>
      </c>
      <c r="F33" s="31" t="s">
        <v>619</v>
      </c>
      <c r="G33" s="31" t="s">
        <v>622</v>
      </c>
      <c r="H33" s="31" t="s">
        <v>663</v>
      </c>
      <c r="I33" s="133" t="s">
        <v>366</v>
      </c>
      <c r="J33" s="118">
        <v>0</v>
      </c>
      <c r="K33" s="117" t="s">
        <v>367</v>
      </c>
      <c r="L33" s="117" t="s">
        <v>204</v>
      </c>
      <c r="M33" s="125">
        <v>0.05</v>
      </c>
      <c r="N33" s="125">
        <v>0.3</v>
      </c>
      <c r="O33" s="125">
        <v>0.4</v>
      </c>
      <c r="P33" s="125">
        <v>0.25</v>
      </c>
      <c r="Q33" s="125">
        <v>1</v>
      </c>
      <c r="R33" s="134" t="s">
        <v>748</v>
      </c>
      <c r="S33" s="114" t="s">
        <v>749</v>
      </c>
      <c r="T33" s="114"/>
      <c r="U33" s="101" t="s">
        <v>482</v>
      </c>
      <c r="V33" s="107"/>
      <c r="W33" s="102" t="s">
        <v>587</v>
      </c>
      <c r="X33" s="110" t="s">
        <v>589</v>
      </c>
      <c r="Y33" s="107"/>
      <c r="Z33" s="107"/>
      <c r="AA33" s="107"/>
      <c r="AB33" s="24"/>
    </row>
    <row r="34" spans="1:28" ht="90.75" customHeight="1" x14ac:dyDescent="0.25">
      <c r="A34" s="170" t="s">
        <v>317</v>
      </c>
      <c r="B34" s="31" t="s">
        <v>19</v>
      </c>
      <c r="C34" s="31" t="s">
        <v>606</v>
      </c>
      <c r="D34" s="31" t="s">
        <v>607</v>
      </c>
      <c r="E34" s="31" t="s">
        <v>604</v>
      </c>
      <c r="F34" s="31" t="s">
        <v>619</v>
      </c>
      <c r="G34" s="31" t="s">
        <v>622</v>
      </c>
      <c r="H34" s="31" t="s">
        <v>663</v>
      </c>
      <c r="I34" s="135" t="s">
        <v>368</v>
      </c>
      <c r="J34" s="118">
        <v>0</v>
      </c>
      <c r="K34" s="117" t="s">
        <v>367</v>
      </c>
      <c r="L34" s="117" t="s">
        <v>204</v>
      </c>
      <c r="M34" s="125">
        <v>0.05</v>
      </c>
      <c r="N34" s="125">
        <v>0.3</v>
      </c>
      <c r="O34" s="125">
        <v>0.4</v>
      </c>
      <c r="P34" s="125">
        <v>0.25</v>
      </c>
      <c r="Q34" s="125">
        <v>1</v>
      </c>
      <c r="R34" s="134" t="s">
        <v>750</v>
      </c>
      <c r="S34" s="106"/>
      <c r="T34" s="106"/>
      <c r="U34" s="107"/>
      <c r="V34" s="107"/>
      <c r="W34" s="102" t="s">
        <v>587</v>
      </c>
      <c r="X34" s="110" t="s">
        <v>589</v>
      </c>
      <c r="Y34" s="107"/>
      <c r="Z34" s="107"/>
      <c r="AA34" s="107"/>
      <c r="AB34" s="24"/>
    </row>
    <row r="35" spans="1:28" ht="110.25" x14ac:dyDescent="0.25">
      <c r="A35" s="102" t="s">
        <v>317</v>
      </c>
      <c r="B35" s="31" t="s">
        <v>19</v>
      </c>
      <c r="C35" s="31" t="s">
        <v>606</v>
      </c>
      <c r="D35" s="31" t="s">
        <v>607</v>
      </c>
      <c r="E35" s="31" t="s">
        <v>604</v>
      </c>
      <c r="F35" s="31" t="s">
        <v>619</v>
      </c>
      <c r="G35" s="31" t="s">
        <v>622</v>
      </c>
      <c r="H35" s="31" t="s">
        <v>663</v>
      </c>
      <c r="I35" s="135" t="s">
        <v>369</v>
      </c>
      <c r="J35" s="118">
        <v>0</v>
      </c>
      <c r="K35" s="109" t="s">
        <v>370</v>
      </c>
      <c r="L35" s="109" t="s">
        <v>371</v>
      </c>
      <c r="M35" s="125">
        <v>0.05</v>
      </c>
      <c r="N35" s="125">
        <v>0.3</v>
      </c>
      <c r="O35" s="125">
        <v>0.4</v>
      </c>
      <c r="P35" s="125">
        <v>0.25</v>
      </c>
      <c r="Q35" s="125">
        <v>1</v>
      </c>
      <c r="R35" s="134" t="s">
        <v>751</v>
      </c>
      <c r="S35" s="106"/>
      <c r="T35" s="106"/>
      <c r="U35" s="107"/>
      <c r="V35" s="107"/>
      <c r="W35" s="107"/>
      <c r="X35" s="119"/>
      <c r="Y35" s="107"/>
      <c r="Z35" s="107"/>
      <c r="AA35" s="107"/>
      <c r="AB35" s="24"/>
    </row>
    <row r="36" spans="1:28" ht="110.25" x14ac:dyDescent="0.25">
      <c r="A36" s="102" t="s">
        <v>317</v>
      </c>
      <c r="B36" s="31" t="s">
        <v>19</v>
      </c>
      <c r="C36" s="31" t="s">
        <v>606</v>
      </c>
      <c r="D36" s="31" t="s">
        <v>607</v>
      </c>
      <c r="E36" s="31" t="s">
        <v>604</v>
      </c>
      <c r="F36" s="31" t="s">
        <v>619</v>
      </c>
      <c r="G36" s="31" t="s">
        <v>630</v>
      </c>
      <c r="H36" s="31" t="s">
        <v>663</v>
      </c>
      <c r="I36" s="117" t="s">
        <v>372</v>
      </c>
      <c r="J36" s="124">
        <v>0</v>
      </c>
      <c r="K36" s="109" t="s">
        <v>373</v>
      </c>
      <c r="L36" s="117" t="s">
        <v>374</v>
      </c>
      <c r="M36" s="125">
        <v>0</v>
      </c>
      <c r="N36" s="125">
        <v>0.3</v>
      </c>
      <c r="O36" s="125">
        <v>0.5</v>
      </c>
      <c r="P36" s="125">
        <v>0.2</v>
      </c>
      <c r="Q36" s="125">
        <v>1</v>
      </c>
      <c r="R36" s="134" t="s">
        <v>752</v>
      </c>
      <c r="S36" s="106"/>
      <c r="T36" s="106"/>
      <c r="U36" s="107"/>
      <c r="V36" s="107"/>
      <c r="W36" s="107"/>
      <c r="X36" s="119"/>
      <c r="Y36" s="107"/>
      <c r="Z36" s="107"/>
      <c r="AA36" s="107"/>
      <c r="AB36" s="24"/>
    </row>
    <row r="37" spans="1:28" ht="110.25" x14ac:dyDescent="0.25">
      <c r="A37" s="102" t="s">
        <v>317</v>
      </c>
      <c r="B37" s="31" t="s">
        <v>19</v>
      </c>
      <c r="C37" s="31" t="s">
        <v>606</v>
      </c>
      <c r="D37" s="31" t="s">
        <v>607</v>
      </c>
      <c r="E37" s="31" t="s">
        <v>604</v>
      </c>
      <c r="F37" s="31" t="s">
        <v>619</v>
      </c>
      <c r="G37" s="31" t="s">
        <v>622</v>
      </c>
      <c r="H37" s="31" t="s">
        <v>663</v>
      </c>
      <c r="I37" s="136" t="s">
        <v>375</v>
      </c>
      <c r="J37" s="136" t="s">
        <v>376</v>
      </c>
      <c r="K37" s="136" t="s">
        <v>377</v>
      </c>
      <c r="L37" s="136" t="s">
        <v>378</v>
      </c>
      <c r="M37" s="137">
        <v>0.95</v>
      </c>
      <c r="N37" s="137">
        <v>0.95</v>
      </c>
      <c r="O37" s="137">
        <v>0.95</v>
      </c>
      <c r="P37" s="137">
        <v>0.95</v>
      </c>
      <c r="Q37" s="137">
        <v>0.95</v>
      </c>
      <c r="R37" s="105" t="s">
        <v>753</v>
      </c>
      <c r="S37" s="106"/>
      <c r="T37" s="106"/>
      <c r="U37" s="107"/>
      <c r="V37" s="107"/>
      <c r="W37" s="107"/>
      <c r="X37" s="119"/>
      <c r="Y37" s="107"/>
      <c r="Z37" s="107"/>
      <c r="AA37" s="107"/>
      <c r="AB37" s="24"/>
    </row>
    <row r="38" spans="1:28" ht="110.25" x14ac:dyDescent="0.25">
      <c r="A38" s="102" t="s">
        <v>317</v>
      </c>
      <c r="B38" s="31" t="s">
        <v>19</v>
      </c>
      <c r="C38" s="31" t="s">
        <v>606</v>
      </c>
      <c r="D38" s="31" t="s">
        <v>607</v>
      </c>
      <c r="E38" s="31" t="s">
        <v>604</v>
      </c>
      <c r="F38" s="31" t="s">
        <v>619</v>
      </c>
      <c r="G38" s="31" t="s">
        <v>622</v>
      </c>
      <c r="H38" s="31" t="s">
        <v>667</v>
      </c>
      <c r="I38" s="136" t="s">
        <v>379</v>
      </c>
      <c r="J38" s="136" t="s">
        <v>380</v>
      </c>
      <c r="K38" s="136" t="s">
        <v>381</v>
      </c>
      <c r="L38" s="136" t="s">
        <v>382</v>
      </c>
      <c r="M38" s="138">
        <v>0.73</v>
      </c>
      <c r="N38" s="138">
        <v>0.75</v>
      </c>
      <c r="O38" s="138">
        <v>0.8</v>
      </c>
      <c r="P38" s="138">
        <v>0.85</v>
      </c>
      <c r="Q38" s="125">
        <v>0.85</v>
      </c>
      <c r="R38" s="105" t="s">
        <v>754</v>
      </c>
      <c r="S38" s="106"/>
      <c r="T38" s="106"/>
      <c r="U38" s="107"/>
      <c r="V38" s="107"/>
      <c r="W38" s="107"/>
      <c r="X38" s="119"/>
      <c r="Y38" s="107"/>
      <c r="Z38" s="107"/>
      <c r="AA38" s="107"/>
      <c r="AB38" s="24"/>
    </row>
    <row r="39" spans="1:28" ht="157.5" x14ac:dyDescent="0.25">
      <c r="A39" s="102" t="s">
        <v>317</v>
      </c>
      <c r="B39" s="31" t="s">
        <v>19</v>
      </c>
      <c r="C39" s="31" t="s">
        <v>606</v>
      </c>
      <c r="D39" s="31" t="s">
        <v>607</v>
      </c>
      <c r="E39" s="31" t="s">
        <v>604</v>
      </c>
      <c r="F39" s="31" t="s">
        <v>661</v>
      </c>
      <c r="G39" s="31" t="s">
        <v>648</v>
      </c>
      <c r="H39" s="31" t="s">
        <v>663</v>
      </c>
      <c r="I39" s="136" t="s">
        <v>383</v>
      </c>
      <c r="J39" s="136" t="s">
        <v>384</v>
      </c>
      <c r="K39" s="117" t="s">
        <v>385</v>
      </c>
      <c r="L39" s="117" t="s">
        <v>386</v>
      </c>
      <c r="M39" s="124">
        <v>1</v>
      </c>
      <c r="N39" s="124">
        <v>1</v>
      </c>
      <c r="O39" s="124">
        <v>1</v>
      </c>
      <c r="P39" s="124">
        <v>1</v>
      </c>
      <c r="Q39" s="124">
        <v>1</v>
      </c>
      <c r="R39" s="105" t="s">
        <v>755</v>
      </c>
      <c r="S39" s="106"/>
      <c r="T39" s="106"/>
      <c r="U39" s="107"/>
      <c r="V39" s="107"/>
      <c r="W39" s="107"/>
      <c r="X39" s="119"/>
      <c r="Y39" s="107"/>
      <c r="Z39" s="107"/>
      <c r="AA39" s="107"/>
      <c r="AB39" s="24"/>
    </row>
    <row r="40" spans="1:28" ht="110.25" x14ac:dyDescent="0.25">
      <c r="A40" s="102" t="s">
        <v>317</v>
      </c>
      <c r="B40" s="31" t="s">
        <v>19</v>
      </c>
      <c r="C40" s="31" t="s">
        <v>606</v>
      </c>
      <c r="D40" s="31" t="s">
        <v>607</v>
      </c>
      <c r="E40" s="31" t="s">
        <v>604</v>
      </c>
      <c r="F40" s="31" t="s">
        <v>609</v>
      </c>
      <c r="G40" s="31" t="s">
        <v>610</v>
      </c>
      <c r="H40" s="31" t="s">
        <v>663</v>
      </c>
      <c r="I40" s="109" t="s">
        <v>387</v>
      </c>
      <c r="J40" s="118">
        <v>0</v>
      </c>
      <c r="K40" s="109" t="s">
        <v>367</v>
      </c>
      <c r="L40" s="109" t="s">
        <v>204</v>
      </c>
      <c r="M40" s="125">
        <v>1</v>
      </c>
      <c r="N40" s="125">
        <v>1</v>
      </c>
      <c r="O40" s="125">
        <v>1</v>
      </c>
      <c r="P40" s="125">
        <v>1</v>
      </c>
      <c r="Q40" s="125">
        <v>1</v>
      </c>
      <c r="R40" s="105"/>
      <c r="S40" s="106"/>
      <c r="T40" s="106"/>
      <c r="U40" s="107"/>
      <c r="V40" s="107"/>
      <c r="W40" s="107"/>
      <c r="X40" s="119"/>
      <c r="Y40" s="107"/>
      <c r="Z40" s="107"/>
      <c r="AA40" s="107"/>
      <c r="AB40" s="24"/>
    </row>
    <row r="41" spans="1:28" ht="110.25" x14ac:dyDescent="0.25">
      <c r="A41" s="102" t="s">
        <v>317</v>
      </c>
      <c r="B41" s="31" t="s">
        <v>19</v>
      </c>
      <c r="C41" s="31" t="s">
        <v>606</v>
      </c>
      <c r="D41" s="31" t="s">
        <v>607</v>
      </c>
      <c r="E41" s="31" t="s">
        <v>604</v>
      </c>
      <c r="F41" s="31" t="s">
        <v>619</v>
      </c>
      <c r="G41" s="31" t="s">
        <v>620</v>
      </c>
      <c r="H41" s="31" t="s">
        <v>663</v>
      </c>
      <c r="I41" s="109" t="s">
        <v>388</v>
      </c>
      <c r="J41" s="118">
        <v>0</v>
      </c>
      <c r="K41" s="109" t="s">
        <v>367</v>
      </c>
      <c r="L41" s="109" t="s">
        <v>204</v>
      </c>
      <c r="M41" s="125">
        <v>1</v>
      </c>
      <c r="N41" s="125">
        <v>1</v>
      </c>
      <c r="O41" s="125">
        <v>1</v>
      </c>
      <c r="P41" s="125">
        <v>1</v>
      </c>
      <c r="Q41" s="125">
        <v>1</v>
      </c>
      <c r="R41" s="105"/>
      <c r="S41" s="106"/>
      <c r="T41" s="106"/>
      <c r="U41" s="107"/>
      <c r="V41" s="107"/>
      <c r="W41" s="107"/>
      <c r="X41" s="119"/>
      <c r="Y41" s="107"/>
      <c r="Z41" s="107"/>
      <c r="AA41" s="107"/>
      <c r="AB41" s="24"/>
    </row>
    <row r="42" spans="1:28" ht="110.25" x14ac:dyDescent="0.25">
      <c r="A42" s="102" t="s">
        <v>319</v>
      </c>
      <c r="B42" s="31" t="s">
        <v>19</v>
      </c>
      <c r="C42" s="31" t="s">
        <v>606</v>
      </c>
      <c r="D42" s="31" t="s">
        <v>607</v>
      </c>
      <c r="E42" s="31" t="s">
        <v>604</v>
      </c>
      <c r="F42" s="31" t="s">
        <v>619</v>
      </c>
      <c r="G42" s="31" t="s">
        <v>620</v>
      </c>
      <c r="H42" s="31" t="s">
        <v>663</v>
      </c>
      <c r="I42" s="117" t="s">
        <v>405</v>
      </c>
      <c r="J42" s="42">
        <v>1</v>
      </c>
      <c r="K42" s="109" t="s">
        <v>410</v>
      </c>
      <c r="L42" s="109" t="s">
        <v>252</v>
      </c>
      <c r="M42" s="101">
        <v>1</v>
      </c>
      <c r="N42" s="139">
        <v>0</v>
      </c>
      <c r="O42" s="139">
        <v>0</v>
      </c>
      <c r="P42" s="139">
        <v>0</v>
      </c>
      <c r="Q42" s="101">
        <v>1</v>
      </c>
      <c r="R42" s="105" t="s">
        <v>756</v>
      </c>
      <c r="S42" s="106"/>
      <c r="T42" s="106"/>
      <c r="U42" s="107"/>
      <c r="V42" s="107"/>
      <c r="W42" s="107"/>
      <c r="X42" s="119"/>
      <c r="Y42" s="107"/>
      <c r="Z42" s="107"/>
      <c r="AA42" s="107"/>
      <c r="AB42" s="24"/>
    </row>
    <row r="43" spans="1:28" ht="110.25" x14ac:dyDescent="0.25">
      <c r="A43" s="102" t="s">
        <v>319</v>
      </c>
      <c r="B43" s="31" t="s">
        <v>19</v>
      </c>
      <c r="C43" s="31" t="s">
        <v>606</v>
      </c>
      <c r="D43" s="31" t="s">
        <v>607</v>
      </c>
      <c r="E43" s="31" t="s">
        <v>604</v>
      </c>
      <c r="F43" s="31" t="s">
        <v>619</v>
      </c>
      <c r="G43" s="31" t="s">
        <v>620</v>
      </c>
      <c r="H43" s="31" t="s">
        <v>663</v>
      </c>
      <c r="I43" s="117" t="s">
        <v>405</v>
      </c>
      <c r="J43" s="42">
        <v>1</v>
      </c>
      <c r="K43" s="109" t="s">
        <v>411</v>
      </c>
      <c r="L43" s="109" t="s">
        <v>412</v>
      </c>
      <c r="M43" s="101">
        <v>1</v>
      </c>
      <c r="N43" s="139">
        <v>0</v>
      </c>
      <c r="O43" s="139">
        <v>0</v>
      </c>
      <c r="P43" s="139">
        <v>0</v>
      </c>
      <c r="Q43" s="101">
        <v>1</v>
      </c>
      <c r="R43" s="105" t="s">
        <v>757</v>
      </c>
      <c r="S43" s="106"/>
      <c r="T43" s="106"/>
      <c r="U43" s="107"/>
      <c r="V43" s="107"/>
      <c r="W43" s="107"/>
      <c r="X43" s="119"/>
      <c r="Y43" s="107"/>
      <c r="Z43" s="107"/>
      <c r="AA43" s="107"/>
      <c r="AB43" s="24"/>
    </row>
    <row r="44" spans="1:28" ht="110.25" x14ac:dyDescent="0.25">
      <c r="A44" s="102" t="s">
        <v>319</v>
      </c>
      <c r="B44" s="31" t="s">
        <v>19</v>
      </c>
      <c r="C44" s="31" t="s">
        <v>606</v>
      </c>
      <c r="D44" s="31" t="s">
        <v>607</v>
      </c>
      <c r="E44" s="31" t="s">
        <v>604</v>
      </c>
      <c r="F44" s="31" t="s">
        <v>619</v>
      </c>
      <c r="G44" s="31" t="s">
        <v>620</v>
      </c>
      <c r="H44" s="31" t="s">
        <v>663</v>
      </c>
      <c r="I44" s="117" t="s">
        <v>405</v>
      </c>
      <c r="J44" s="42">
        <v>0</v>
      </c>
      <c r="K44" s="102" t="s">
        <v>413</v>
      </c>
      <c r="L44" s="109" t="s">
        <v>414</v>
      </c>
      <c r="M44" s="42">
        <v>0</v>
      </c>
      <c r="N44" s="42">
        <v>114</v>
      </c>
      <c r="O44" s="42">
        <v>38</v>
      </c>
      <c r="P44" s="42">
        <v>38</v>
      </c>
      <c r="Q44" s="42">
        <v>190</v>
      </c>
      <c r="R44" s="105" t="s">
        <v>756</v>
      </c>
      <c r="S44" s="106"/>
      <c r="T44" s="106"/>
      <c r="U44" s="107"/>
      <c r="V44" s="107"/>
      <c r="W44" s="107"/>
      <c r="X44" s="119"/>
      <c r="Y44" s="107"/>
      <c r="Z44" s="107"/>
      <c r="AA44" s="107"/>
      <c r="AB44" s="24"/>
    </row>
    <row r="45" spans="1:28" ht="110.25" x14ac:dyDescent="0.25">
      <c r="A45" s="102" t="s">
        <v>319</v>
      </c>
      <c r="B45" s="31" t="s">
        <v>19</v>
      </c>
      <c r="C45" s="31" t="s">
        <v>606</v>
      </c>
      <c r="D45" s="31" t="s">
        <v>607</v>
      </c>
      <c r="E45" s="31" t="s">
        <v>604</v>
      </c>
      <c r="F45" s="31" t="s">
        <v>619</v>
      </c>
      <c r="G45" s="31" t="s">
        <v>620</v>
      </c>
      <c r="H45" s="31" t="s">
        <v>663</v>
      </c>
      <c r="I45" s="140" t="s">
        <v>405</v>
      </c>
      <c r="J45" s="118">
        <v>0</v>
      </c>
      <c r="K45" s="109" t="s">
        <v>415</v>
      </c>
      <c r="L45" s="109" t="s">
        <v>416</v>
      </c>
      <c r="M45" s="42">
        <v>0</v>
      </c>
      <c r="N45" s="42">
        <v>38</v>
      </c>
      <c r="O45" s="42">
        <v>0</v>
      </c>
      <c r="P45" s="42">
        <v>0</v>
      </c>
      <c r="Q45" s="42">
        <v>38</v>
      </c>
      <c r="R45" s="105" t="s">
        <v>757</v>
      </c>
      <c r="S45" s="106"/>
      <c r="T45" s="106"/>
      <c r="U45" s="107"/>
      <c r="V45" s="107"/>
      <c r="W45" s="107"/>
      <c r="X45" s="119"/>
      <c r="Y45" s="107"/>
      <c r="Z45" s="107"/>
      <c r="AA45" s="107"/>
      <c r="AB45" s="24"/>
    </row>
    <row r="46" spans="1:28" ht="85.15" customHeight="1" x14ac:dyDescent="0.25">
      <c r="A46" s="102" t="s">
        <v>319</v>
      </c>
      <c r="B46" s="31" t="s">
        <v>19</v>
      </c>
      <c r="C46" s="31" t="s">
        <v>606</v>
      </c>
      <c r="D46" s="31" t="s">
        <v>607</v>
      </c>
      <c r="E46" s="31" t="s">
        <v>604</v>
      </c>
      <c r="F46" s="31" t="s">
        <v>619</v>
      </c>
      <c r="G46" s="31" t="s">
        <v>620</v>
      </c>
      <c r="H46" s="31" t="s">
        <v>668</v>
      </c>
      <c r="I46" s="140" t="s">
        <v>406</v>
      </c>
      <c r="J46" s="118">
        <v>0</v>
      </c>
      <c r="K46" s="109" t="s">
        <v>417</v>
      </c>
      <c r="L46" s="109" t="s">
        <v>720</v>
      </c>
      <c r="M46" s="113">
        <v>0</v>
      </c>
      <c r="N46" s="125">
        <v>1</v>
      </c>
      <c r="O46" s="42">
        <v>0</v>
      </c>
      <c r="P46" s="42">
        <v>0</v>
      </c>
      <c r="Q46" s="125">
        <v>1</v>
      </c>
      <c r="R46" s="105" t="s">
        <v>758</v>
      </c>
      <c r="S46" s="114" t="s">
        <v>759</v>
      </c>
      <c r="T46" s="115" t="s">
        <v>482</v>
      </c>
      <c r="U46" s="107"/>
      <c r="V46" s="167" t="s">
        <v>484</v>
      </c>
      <c r="W46" s="107"/>
      <c r="X46" s="119"/>
      <c r="Y46" s="107"/>
      <c r="Z46" s="107"/>
      <c r="AA46" s="107"/>
      <c r="AB46" s="24"/>
    </row>
    <row r="47" spans="1:28" ht="102.6" customHeight="1" x14ac:dyDescent="0.25">
      <c r="A47" s="102" t="s">
        <v>319</v>
      </c>
      <c r="B47" s="31" t="s">
        <v>19</v>
      </c>
      <c r="C47" s="31" t="s">
        <v>606</v>
      </c>
      <c r="D47" s="31" t="s">
        <v>607</v>
      </c>
      <c r="E47" s="31" t="s">
        <v>604</v>
      </c>
      <c r="F47" s="31" t="s">
        <v>619</v>
      </c>
      <c r="G47" s="31" t="s">
        <v>620</v>
      </c>
      <c r="H47" s="31" t="s">
        <v>668</v>
      </c>
      <c r="I47" s="140" t="s">
        <v>406</v>
      </c>
      <c r="J47" s="118">
        <v>0</v>
      </c>
      <c r="K47" s="109" t="s">
        <v>418</v>
      </c>
      <c r="L47" s="109" t="s">
        <v>419</v>
      </c>
      <c r="M47" s="141"/>
      <c r="N47" s="125">
        <v>1</v>
      </c>
      <c r="O47" s="125">
        <v>1</v>
      </c>
      <c r="P47" s="125">
        <v>1</v>
      </c>
      <c r="Q47" s="138">
        <v>1</v>
      </c>
      <c r="R47" s="105" t="s">
        <v>758</v>
      </c>
      <c r="S47" s="114" t="s">
        <v>759</v>
      </c>
      <c r="T47" s="115" t="s">
        <v>482</v>
      </c>
      <c r="U47" s="107"/>
      <c r="V47" s="107"/>
      <c r="W47" s="107"/>
      <c r="X47" s="119"/>
      <c r="Y47" s="107"/>
      <c r="Z47" s="107"/>
      <c r="AA47" s="107"/>
      <c r="AB47" s="24"/>
    </row>
    <row r="48" spans="1:28" ht="58.9" customHeight="1" x14ac:dyDescent="0.25">
      <c r="A48" s="102" t="s">
        <v>319</v>
      </c>
      <c r="B48" s="31" t="s">
        <v>19</v>
      </c>
      <c r="C48" s="31" t="s">
        <v>606</v>
      </c>
      <c r="D48" s="31" t="s">
        <v>607</v>
      </c>
      <c r="E48" s="31" t="s">
        <v>604</v>
      </c>
      <c r="F48" s="31" t="s">
        <v>619</v>
      </c>
      <c r="G48" s="31" t="s">
        <v>620</v>
      </c>
      <c r="H48" s="31" t="s">
        <v>668</v>
      </c>
      <c r="I48" s="140" t="s">
        <v>407</v>
      </c>
      <c r="J48" s="42">
        <v>0</v>
      </c>
      <c r="K48" s="109" t="s">
        <v>420</v>
      </c>
      <c r="L48" s="109" t="s">
        <v>421</v>
      </c>
      <c r="M48" s="42">
        <v>2</v>
      </c>
      <c r="N48" s="42">
        <v>0</v>
      </c>
      <c r="O48" s="42">
        <v>0</v>
      </c>
      <c r="P48" s="42">
        <v>0</v>
      </c>
      <c r="Q48" s="42">
        <v>2</v>
      </c>
      <c r="R48" s="105" t="s">
        <v>760</v>
      </c>
      <c r="S48" s="167" t="s">
        <v>792</v>
      </c>
      <c r="T48" s="142" t="s">
        <v>482</v>
      </c>
      <c r="U48" s="107"/>
      <c r="V48" s="167" t="s">
        <v>485</v>
      </c>
      <c r="W48" s="107"/>
      <c r="X48" s="119"/>
      <c r="Y48" s="107"/>
      <c r="Z48" s="107"/>
      <c r="AA48" s="107"/>
      <c r="AB48" s="24"/>
    </row>
    <row r="49" spans="1:28" ht="77.45" customHeight="1" x14ac:dyDescent="0.25">
      <c r="A49" s="102" t="s">
        <v>319</v>
      </c>
      <c r="B49" s="31" t="s">
        <v>19</v>
      </c>
      <c r="C49" s="31" t="s">
        <v>606</v>
      </c>
      <c r="D49" s="31" t="s">
        <v>607</v>
      </c>
      <c r="E49" s="31" t="s">
        <v>604</v>
      </c>
      <c r="F49" s="31" t="s">
        <v>619</v>
      </c>
      <c r="G49" s="31" t="s">
        <v>620</v>
      </c>
      <c r="H49" s="31" t="s">
        <v>668</v>
      </c>
      <c r="I49" s="140" t="s">
        <v>407</v>
      </c>
      <c r="J49" s="42">
        <v>0</v>
      </c>
      <c r="K49" s="109" t="s">
        <v>422</v>
      </c>
      <c r="L49" s="109" t="s">
        <v>423</v>
      </c>
      <c r="M49" s="42">
        <v>0</v>
      </c>
      <c r="N49" s="42">
        <v>1</v>
      </c>
      <c r="O49" s="42">
        <v>0</v>
      </c>
      <c r="P49" s="42">
        <v>0</v>
      </c>
      <c r="Q49" s="42">
        <v>1</v>
      </c>
      <c r="R49" s="105" t="s">
        <v>761</v>
      </c>
      <c r="S49" s="167" t="s">
        <v>792</v>
      </c>
      <c r="T49" s="142" t="s">
        <v>482</v>
      </c>
      <c r="U49" s="107"/>
      <c r="V49" s="167" t="s">
        <v>485</v>
      </c>
      <c r="W49" s="107"/>
      <c r="X49" s="119"/>
      <c r="Y49" s="107"/>
      <c r="Z49" s="107"/>
      <c r="AA49" s="107"/>
      <c r="AB49" s="24"/>
    </row>
    <row r="50" spans="1:28" ht="110.25" x14ac:dyDescent="0.25">
      <c r="A50" s="102" t="s">
        <v>319</v>
      </c>
      <c r="B50" s="31" t="s">
        <v>19</v>
      </c>
      <c r="C50" s="31" t="s">
        <v>606</v>
      </c>
      <c r="D50" s="31" t="s">
        <v>607</v>
      </c>
      <c r="E50" s="31" t="s">
        <v>604</v>
      </c>
      <c r="F50" s="31" t="s">
        <v>619</v>
      </c>
      <c r="G50" s="31" t="s">
        <v>620</v>
      </c>
      <c r="H50" s="31" t="s">
        <v>663</v>
      </c>
      <c r="I50" s="140" t="s">
        <v>408</v>
      </c>
      <c r="J50" s="42">
        <v>0</v>
      </c>
      <c r="K50" s="109" t="s">
        <v>424</v>
      </c>
      <c r="L50" s="109" t="s">
        <v>425</v>
      </c>
      <c r="M50" s="42">
        <v>1</v>
      </c>
      <c r="N50" s="42">
        <v>0</v>
      </c>
      <c r="O50" s="42">
        <v>0</v>
      </c>
      <c r="P50" s="42">
        <v>0</v>
      </c>
      <c r="Q50" s="42">
        <v>1</v>
      </c>
      <c r="R50" s="105" t="s">
        <v>762</v>
      </c>
      <c r="S50" s="106"/>
      <c r="T50" s="106"/>
      <c r="U50" s="107"/>
      <c r="V50" s="107"/>
      <c r="W50" s="107"/>
      <c r="X50" s="119"/>
      <c r="Y50" s="107"/>
      <c r="Z50" s="107"/>
      <c r="AA50" s="107"/>
      <c r="AB50" s="24"/>
    </row>
    <row r="51" spans="1:28" ht="110.25" x14ac:dyDescent="0.25">
      <c r="A51" s="102" t="s">
        <v>319</v>
      </c>
      <c r="B51" s="31" t="s">
        <v>19</v>
      </c>
      <c r="C51" s="31" t="s">
        <v>606</v>
      </c>
      <c r="D51" s="31" t="s">
        <v>607</v>
      </c>
      <c r="E51" s="31" t="s">
        <v>604</v>
      </c>
      <c r="F51" s="31" t="s">
        <v>619</v>
      </c>
      <c r="G51" s="31" t="s">
        <v>620</v>
      </c>
      <c r="H51" s="31" t="s">
        <v>663</v>
      </c>
      <c r="I51" s="140" t="s">
        <v>408</v>
      </c>
      <c r="J51" s="42">
        <v>0</v>
      </c>
      <c r="K51" s="109" t="s">
        <v>426</v>
      </c>
      <c r="L51" s="109" t="s">
        <v>721</v>
      </c>
      <c r="M51" s="42">
        <v>0</v>
      </c>
      <c r="N51" s="125">
        <v>1</v>
      </c>
      <c r="O51" s="42">
        <v>0</v>
      </c>
      <c r="P51" s="42">
        <v>0</v>
      </c>
      <c r="Q51" s="125">
        <v>1</v>
      </c>
      <c r="R51" s="105" t="s">
        <v>762</v>
      </c>
      <c r="S51" s="106"/>
      <c r="T51" s="106"/>
      <c r="U51" s="107"/>
      <c r="V51" s="107"/>
      <c r="W51" s="107"/>
      <c r="X51" s="119"/>
      <c r="Y51" s="107"/>
      <c r="Z51" s="107"/>
      <c r="AA51" s="107"/>
      <c r="AB51" s="24"/>
    </row>
    <row r="52" spans="1:28" ht="110.25" x14ac:dyDescent="0.25">
      <c r="A52" s="102" t="s">
        <v>319</v>
      </c>
      <c r="B52" s="31" t="s">
        <v>19</v>
      </c>
      <c r="C52" s="31" t="s">
        <v>606</v>
      </c>
      <c r="D52" s="31" t="s">
        <v>607</v>
      </c>
      <c r="E52" s="31" t="s">
        <v>604</v>
      </c>
      <c r="F52" s="31" t="s">
        <v>609</v>
      </c>
      <c r="G52" s="31" t="s">
        <v>613</v>
      </c>
      <c r="H52" s="31" t="s">
        <v>663</v>
      </c>
      <c r="I52" s="108" t="s">
        <v>409</v>
      </c>
      <c r="J52" s="101">
        <v>0</v>
      </c>
      <c r="K52" s="102" t="s">
        <v>722</v>
      </c>
      <c r="L52" s="102" t="s">
        <v>427</v>
      </c>
      <c r="M52" s="101">
        <v>0</v>
      </c>
      <c r="N52" s="101">
        <v>1</v>
      </c>
      <c r="O52" s="101">
        <v>0</v>
      </c>
      <c r="P52" s="101">
        <v>0</v>
      </c>
      <c r="Q52" s="101">
        <v>1</v>
      </c>
      <c r="R52" s="106" t="s">
        <v>763</v>
      </c>
      <c r="S52" s="106"/>
      <c r="T52" s="106"/>
      <c r="U52" s="107"/>
      <c r="V52" s="107"/>
      <c r="W52" s="107"/>
      <c r="X52" s="119"/>
      <c r="Y52" s="107"/>
      <c r="Z52" s="107"/>
      <c r="AA52" s="107"/>
      <c r="AB52" s="24"/>
    </row>
    <row r="53" spans="1:28" ht="110.25" x14ac:dyDescent="0.25">
      <c r="A53" s="102" t="s">
        <v>318</v>
      </c>
      <c r="B53" s="31" t="s">
        <v>19</v>
      </c>
      <c r="C53" s="31" t="s">
        <v>606</v>
      </c>
      <c r="D53" s="31" t="s">
        <v>607</v>
      </c>
      <c r="E53" s="31" t="s">
        <v>604</v>
      </c>
      <c r="F53" s="31" t="s">
        <v>619</v>
      </c>
      <c r="G53" s="31" t="s">
        <v>645</v>
      </c>
      <c r="H53" s="31" t="s">
        <v>665</v>
      </c>
      <c r="I53" s="143" t="s">
        <v>522</v>
      </c>
      <c r="J53" s="101">
        <v>1</v>
      </c>
      <c r="K53" s="100" t="s">
        <v>523</v>
      </c>
      <c r="L53" s="100" t="s">
        <v>524</v>
      </c>
      <c r="M53" s="101">
        <v>1</v>
      </c>
      <c r="N53" s="101">
        <v>1</v>
      </c>
      <c r="O53" s="101">
        <v>1</v>
      </c>
      <c r="P53" s="101">
        <v>0</v>
      </c>
      <c r="Q53" s="101">
        <v>3</v>
      </c>
      <c r="R53" s="106" t="s">
        <v>764</v>
      </c>
      <c r="S53" s="167"/>
      <c r="T53" s="106"/>
      <c r="U53" s="107"/>
      <c r="V53" s="168"/>
      <c r="W53" s="168" t="s">
        <v>528</v>
      </c>
      <c r="X53" s="119"/>
      <c r="Y53" s="144"/>
      <c r="Z53" s="118"/>
      <c r="AA53" s="125"/>
      <c r="AB53" s="24"/>
    </row>
    <row r="54" spans="1:28" ht="96" customHeight="1" x14ac:dyDescent="0.25">
      <c r="A54" s="102" t="s">
        <v>318</v>
      </c>
      <c r="B54" s="31" t="s">
        <v>19</v>
      </c>
      <c r="C54" s="31" t="s">
        <v>606</v>
      </c>
      <c r="D54" s="31" t="s">
        <v>607</v>
      </c>
      <c r="E54" s="31" t="s">
        <v>604</v>
      </c>
      <c r="F54" s="31" t="s">
        <v>619</v>
      </c>
      <c r="G54" s="31" t="s">
        <v>645</v>
      </c>
      <c r="H54" s="31" t="s">
        <v>665</v>
      </c>
      <c r="I54" s="143" t="s">
        <v>529</v>
      </c>
      <c r="J54" s="101">
        <v>0</v>
      </c>
      <c r="K54" s="117" t="s">
        <v>530</v>
      </c>
      <c r="L54" s="100" t="s">
        <v>531</v>
      </c>
      <c r="M54" s="101">
        <v>0</v>
      </c>
      <c r="N54" s="101">
        <v>1</v>
      </c>
      <c r="O54" s="101">
        <v>0</v>
      </c>
      <c r="P54" s="101">
        <v>0</v>
      </c>
      <c r="Q54" s="101">
        <v>1</v>
      </c>
      <c r="R54" s="106" t="s">
        <v>765</v>
      </c>
      <c r="S54" s="135" t="s">
        <v>766</v>
      </c>
      <c r="T54" s="106" t="s">
        <v>482</v>
      </c>
      <c r="U54" s="107"/>
      <c r="V54" s="168" t="s">
        <v>532</v>
      </c>
      <c r="W54" s="129" t="s">
        <v>511</v>
      </c>
      <c r="X54" s="119"/>
      <c r="Y54" s="144"/>
      <c r="Z54" s="118"/>
      <c r="AA54" s="125"/>
      <c r="AB54" s="24"/>
    </row>
    <row r="55" spans="1:28" ht="93" customHeight="1" x14ac:dyDescent="0.25">
      <c r="A55" s="102" t="s">
        <v>318</v>
      </c>
      <c r="B55" s="31" t="s">
        <v>19</v>
      </c>
      <c r="C55" s="31" t="s">
        <v>606</v>
      </c>
      <c r="D55" s="31" t="s">
        <v>607</v>
      </c>
      <c r="E55" s="31" t="s">
        <v>604</v>
      </c>
      <c r="F55" s="31" t="s">
        <v>619</v>
      </c>
      <c r="G55" s="31" t="s">
        <v>645</v>
      </c>
      <c r="H55" s="31" t="s">
        <v>665</v>
      </c>
      <c r="I55" s="143" t="s">
        <v>533</v>
      </c>
      <c r="J55" s="101">
        <v>0</v>
      </c>
      <c r="K55" s="117" t="s">
        <v>534</v>
      </c>
      <c r="L55" s="100" t="s">
        <v>535</v>
      </c>
      <c r="M55" s="101">
        <v>0</v>
      </c>
      <c r="N55" s="101">
        <v>1</v>
      </c>
      <c r="O55" s="101">
        <v>1</v>
      </c>
      <c r="P55" s="101"/>
      <c r="Q55" s="101">
        <v>2</v>
      </c>
      <c r="R55" s="106" t="s">
        <v>541</v>
      </c>
      <c r="S55" s="135" t="s">
        <v>767</v>
      </c>
      <c r="T55" s="106" t="s">
        <v>482</v>
      </c>
      <c r="U55" s="107"/>
      <c r="V55" s="168" t="s">
        <v>542</v>
      </c>
      <c r="W55" s="129" t="s">
        <v>511</v>
      </c>
      <c r="X55" s="119"/>
      <c r="Y55" s="144"/>
      <c r="Z55" s="118"/>
      <c r="AA55" s="125"/>
      <c r="AB55" s="24"/>
    </row>
    <row r="56" spans="1:28" ht="82.15" customHeight="1" x14ac:dyDescent="0.25">
      <c r="A56" s="102" t="s">
        <v>318</v>
      </c>
      <c r="B56" s="31" t="s">
        <v>19</v>
      </c>
      <c r="C56" s="31" t="s">
        <v>606</v>
      </c>
      <c r="D56" s="31" t="s">
        <v>607</v>
      </c>
      <c r="E56" s="31" t="s">
        <v>604</v>
      </c>
      <c r="F56" s="31" t="s">
        <v>619</v>
      </c>
      <c r="G56" s="31" t="s">
        <v>630</v>
      </c>
      <c r="H56" s="31" t="s">
        <v>665</v>
      </c>
      <c r="I56" s="143" t="s">
        <v>543</v>
      </c>
      <c r="J56" s="101">
        <v>0</v>
      </c>
      <c r="K56" s="117" t="s">
        <v>544</v>
      </c>
      <c r="L56" s="100" t="s">
        <v>545</v>
      </c>
      <c r="M56" s="101">
        <v>0</v>
      </c>
      <c r="N56" s="101">
        <v>2</v>
      </c>
      <c r="O56" s="101">
        <v>0</v>
      </c>
      <c r="P56" s="101">
        <v>0</v>
      </c>
      <c r="Q56" s="101">
        <v>2</v>
      </c>
      <c r="R56" s="106" t="s">
        <v>546</v>
      </c>
      <c r="S56" s="135"/>
      <c r="T56" s="106"/>
      <c r="U56" s="107"/>
      <c r="V56" s="168"/>
      <c r="W56" s="129" t="s">
        <v>511</v>
      </c>
      <c r="X56" s="119"/>
      <c r="Y56" s="144"/>
      <c r="Z56" s="118"/>
      <c r="AA56" s="125"/>
      <c r="AB56" s="24"/>
    </row>
    <row r="57" spans="1:28" ht="106.15" customHeight="1" x14ac:dyDescent="0.25">
      <c r="A57" s="102" t="s">
        <v>318</v>
      </c>
      <c r="B57" s="31" t="s">
        <v>19</v>
      </c>
      <c r="C57" s="31" t="s">
        <v>606</v>
      </c>
      <c r="D57" s="31" t="s">
        <v>607</v>
      </c>
      <c r="E57" s="31" t="s">
        <v>604</v>
      </c>
      <c r="F57" s="31" t="s">
        <v>619</v>
      </c>
      <c r="G57" s="31" t="s">
        <v>630</v>
      </c>
      <c r="H57" s="31" t="s">
        <v>665</v>
      </c>
      <c r="I57" s="127" t="s">
        <v>550</v>
      </c>
      <c r="J57" s="101">
        <v>0</v>
      </c>
      <c r="K57" s="100" t="s">
        <v>547</v>
      </c>
      <c r="L57" s="100" t="s">
        <v>548</v>
      </c>
      <c r="M57" s="101">
        <v>0</v>
      </c>
      <c r="N57" s="101">
        <v>1</v>
      </c>
      <c r="O57" s="101">
        <v>0</v>
      </c>
      <c r="P57" s="101">
        <v>0</v>
      </c>
      <c r="Q57" s="101">
        <v>1</v>
      </c>
      <c r="R57" s="106" t="s">
        <v>549</v>
      </c>
      <c r="S57" s="135"/>
      <c r="T57" s="106"/>
      <c r="U57" s="107"/>
      <c r="V57" s="168"/>
      <c r="W57" s="129" t="s">
        <v>511</v>
      </c>
      <c r="X57" s="119"/>
      <c r="Y57" s="144"/>
      <c r="Z57" s="118"/>
      <c r="AA57" s="125"/>
      <c r="AB57" s="24"/>
    </row>
    <row r="58" spans="1:28" ht="108" customHeight="1" x14ac:dyDescent="0.25">
      <c r="A58" s="102" t="s">
        <v>318</v>
      </c>
      <c r="B58" s="31" t="s">
        <v>19</v>
      </c>
      <c r="C58" s="31" t="s">
        <v>606</v>
      </c>
      <c r="D58" s="31" t="s">
        <v>607</v>
      </c>
      <c r="E58" s="31" t="s">
        <v>604</v>
      </c>
      <c r="F58" s="31" t="s">
        <v>619</v>
      </c>
      <c r="G58" s="31" t="s">
        <v>630</v>
      </c>
      <c r="H58" s="31" t="s">
        <v>665</v>
      </c>
      <c r="I58" s="109" t="s">
        <v>550</v>
      </c>
      <c r="J58" s="101">
        <v>0</v>
      </c>
      <c r="K58" s="100" t="s">
        <v>551</v>
      </c>
      <c r="L58" s="100" t="s">
        <v>552</v>
      </c>
      <c r="M58" s="101">
        <v>0</v>
      </c>
      <c r="N58" s="101">
        <v>0</v>
      </c>
      <c r="O58" s="101">
        <v>0</v>
      </c>
      <c r="P58" s="101">
        <v>1</v>
      </c>
      <c r="Q58" s="101">
        <v>1</v>
      </c>
      <c r="R58" s="106" t="s">
        <v>549</v>
      </c>
      <c r="S58" s="135"/>
      <c r="T58" s="106"/>
      <c r="U58" s="107"/>
      <c r="V58" s="168"/>
      <c r="W58" s="129" t="s">
        <v>511</v>
      </c>
      <c r="X58" s="119"/>
      <c r="Y58" s="144"/>
      <c r="Z58" s="118"/>
      <c r="AA58" s="125"/>
      <c r="AB58" s="24"/>
    </row>
    <row r="59" spans="1:28" ht="135" customHeight="1" x14ac:dyDescent="0.25">
      <c r="A59" s="102" t="s">
        <v>318</v>
      </c>
      <c r="B59" s="31" t="s">
        <v>19</v>
      </c>
      <c r="C59" s="31" t="s">
        <v>606</v>
      </c>
      <c r="D59" s="31" t="s">
        <v>607</v>
      </c>
      <c r="E59" s="31" t="s">
        <v>604</v>
      </c>
      <c r="F59" s="31" t="s">
        <v>609</v>
      </c>
      <c r="G59" s="31" t="s">
        <v>617</v>
      </c>
      <c r="H59" s="31" t="s">
        <v>665</v>
      </c>
      <c r="I59" s="109" t="s">
        <v>553</v>
      </c>
      <c r="J59" s="101">
        <v>0</v>
      </c>
      <c r="K59" s="100" t="s">
        <v>554</v>
      </c>
      <c r="L59" s="100" t="s">
        <v>555</v>
      </c>
      <c r="M59" s="101">
        <v>0</v>
      </c>
      <c r="N59" s="101">
        <v>0</v>
      </c>
      <c r="O59" s="101">
        <v>0</v>
      </c>
      <c r="P59" s="101">
        <v>1</v>
      </c>
      <c r="Q59" s="101">
        <v>1</v>
      </c>
      <c r="R59" s="106" t="s">
        <v>556</v>
      </c>
      <c r="S59" s="135"/>
      <c r="T59" s="106"/>
      <c r="U59" s="107"/>
      <c r="V59" s="168"/>
      <c r="W59" s="129" t="s">
        <v>511</v>
      </c>
      <c r="X59" s="119"/>
      <c r="Y59" s="144"/>
      <c r="Z59" s="118"/>
      <c r="AA59" s="125"/>
      <c r="AB59" s="24"/>
    </row>
    <row r="60" spans="1:28" ht="105" customHeight="1" x14ac:dyDescent="0.25">
      <c r="A60" s="102" t="s">
        <v>318</v>
      </c>
      <c r="B60" s="31" t="s">
        <v>19</v>
      </c>
      <c r="C60" s="31" t="s">
        <v>606</v>
      </c>
      <c r="D60" s="31" t="s">
        <v>607</v>
      </c>
      <c r="E60" s="31" t="s">
        <v>604</v>
      </c>
      <c r="F60" s="31" t="s">
        <v>619</v>
      </c>
      <c r="G60" s="31" t="s">
        <v>645</v>
      </c>
      <c r="H60" s="31" t="s">
        <v>665</v>
      </c>
      <c r="I60" s="109" t="s">
        <v>557</v>
      </c>
      <c r="J60" s="101">
        <v>0</v>
      </c>
      <c r="K60" s="100" t="s">
        <v>558</v>
      </c>
      <c r="L60" s="100" t="s">
        <v>559</v>
      </c>
      <c r="M60" s="101">
        <v>1</v>
      </c>
      <c r="N60" s="101">
        <v>0</v>
      </c>
      <c r="O60" s="101">
        <v>0</v>
      </c>
      <c r="P60" s="101">
        <v>0</v>
      </c>
      <c r="Q60" s="101">
        <v>1</v>
      </c>
      <c r="R60" s="106" t="s">
        <v>560</v>
      </c>
      <c r="S60" s="135"/>
      <c r="T60" s="106"/>
      <c r="U60" s="107"/>
      <c r="V60" s="168"/>
      <c r="W60" s="129"/>
      <c r="X60" s="119"/>
      <c r="Y60" s="144"/>
      <c r="Z60" s="118"/>
      <c r="AA60" s="125"/>
      <c r="AB60" s="24"/>
    </row>
    <row r="61" spans="1:28" ht="104.25" customHeight="1" x14ac:dyDescent="0.25">
      <c r="A61" s="102" t="s">
        <v>318</v>
      </c>
      <c r="B61" s="31" t="s">
        <v>19</v>
      </c>
      <c r="C61" s="31" t="s">
        <v>606</v>
      </c>
      <c r="D61" s="31" t="s">
        <v>607</v>
      </c>
      <c r="E61" s="31" t="s">
        <v>604</v>
      </c>
      <c r="F61" s="31" t="s">
        <v>619</v>
      </c>
      <c r="G61" s="31" t="s">
        <v>622</v>
      </c>
      <c r="H61" s="31" t="s">
        <v>665</v>
      </c>
      <c r="I61" s="109" t="s">
        <v>561</v>
      </c>
      <c r="J61" s="101">
        <v>0</v>
      </c>
      <c r="K61" s="100" t="s">
        <v>562</v>
      </c>
      <c r="L61" s="100" t="s">
        <v>563</v>
      </c>
      <c r="M61" s="101">
        <v>0</v>
      </c>
      <c r="N61" s="101">
        <v>0</v>
      </c>
      <c r="O61" s="101">
        <v>1</v>
      </c>
      <c r="P61" s="101">
        <v>0</v>
      </c>
      <c r="Q61" s="101">
        <v>1</v>
      </c>
      <c r="R61" s="106" t="s">
        <v>564</v>
      </c>
      <c r="S61" s="135"/>
      <c r="T61" s="106"/>
      <c r="U61" s="107"/>
      <c r="V61" s="168"/>
      <c r="W61" s="129" t="s">
        <v>511</v>
      </c>
      <c r="X61" s="119"/>
      <c r="Y61" s="144"/>
      <c r="Z61" s="118"/>
      <c r="AA61" s="125"/>
      <c r="AB61" s="24"/>
    </row>
    <row r="62" spans="1:28" ht="108" customHeight="1" x14ac:dyDescent="0.25">
      <c r="A62" s="102" t="s">
        <v>318</v>
      </c>
      <c r="B62" s="31" t="s">
        <v>19</v>
      </c>
      <c r="C62" s="31" t="s">
        <v>606</v>
      </c>
      <c r="D62" s="31" t="s">
        <v>607</v>
      </c>
      <c r="E62" s="31" t="s">
        <v>604</v>
      </c>
      <c r="F62" s="31" t="s">
        <v>619</v>
      </c>
      <c r="G62" s="31" t="s">
        <v>626</v>
      </c>
      <c r="H62" s="31" t="s">
        <v>665</v>
      </c>
      <c r="I62" s="109" t="s">
        <v>565</v>
      </c>
      <c r="J62" s="101">
        <v>0</v>
      </c>
      <c r="K62" s="100" t="s">
        <v>429</v>
      </c>
      <c r="L62" s="100" t="s">
        <v>566</v>
      </c>
      <c r="M62" s="101">
        <v>0</v>
      </c>
      <c r="N62" s="101">
        <v>1</v>
      </c>
      <c r="O62" s="101">
        <v>0</v>
      </c>
      <c r="P62" s="101">
        <v>0</v>
      </c>
      <c r="Q62" s="101">
        <v>1</v>
      </c>
      <c r="R62" s="106" t="s">
        <v>567</v>
      </c>
      <c r="S62" s="135"/>
      <c r="T62" s="106"/>
      <c r="U62" s="107"/>
      <c r="V62" s="168"/>
      <c r="W62" s="129" t="s">
        <v>511</v>
      </c>
      <c r="X62" s="119"/>
      <c r="Y62" s="144"/>
      <c r="Z62" s="118"/>
      <c r="AA62" s="125"/>
      <c r="AB62" s="24"/>
    </row>
    <row r="63" spans="1:28" ht="125.25" customHeight="1" x14ac:dyDescent="0.25">
      <c r="A63" s="102" t="s">
        <v>318</v>
      </c>
      <c r="B63" s="31" t="s">
        <v>19</v>
      </c>
      <c r="C63" s="31" t="s">
        <v>606</v>
      </c>
      <c r="D63" s="31" t="s">
        <v>607</v>
      </c>
      <c r="E63" s="31" t="s">
        <v>604</v>
      </c>
      <c r="F63" s="31" t="s">
        <v>619</v>
      </c>
      <c r="G63" s="31" t="s">
        <v>620</v>
      </c>
      <c r="H63" s="31" t="s">
        <v>665</v>
      </c>
      <c r="I63" s="109" t="s">
        <v>568</v>
      </c>
      <c r="J63" s="101">
        <v>0</v>
      </c>
      <c r="K63" s="100" t="s">
        <v>430</v>
      </c>
      <c r="L63" s="100" t="s">
        <v>431</v>
      </c>
      <c r="M63" s="145">
        <v>0.1</v>
      </c>
      <c r="N63" s="145">
        <v>0.4</v>
      </c>
      <c r="O63" s="145">
        <v>0.7</v>
      </c>
      <c r="P63" s="145">
        <v>1</v>
      </c>
      <c r="Q63" s="145">
        <v>1</v>
      </c>
      <c r="R63" s="106" t="s">
        <v>569</v>
      </c>
      <c r="S63" s="135"/>
      <c r="T63" s="106"/>
      <c r="U63" s="107"/>
      <c r="V63" s="168"/>
      <c r="W63" s="129" t="s">
        <v>511</v>
      </c>
      <c r="X63" s="119"/>
      <c r="Y63" s="144"/>
      <c r="Z63" s="118"/>
      <c r="AA63" s="125"/>
      <c r="AB63" s="24"/>
    </row>
    <row r="64" spans="1:28" ht="120.75" customHeight="1" x14ac:dyDescent="0.25">
      <c r="A64" s="102" t="s">
        <v>318</v>
      </c>
      <c r="B64" s="31" t="s">
        <v>19</v>
      </c>
      <c r="C64" s="31" t="s">
        <v>606</v>
      </c>
      <c r="D64" s="31" t="s">
        <v>607</v>
      </c>
      <c r="E64" s="31" t="s">
        <v>604</v>
      </c>
      <c r="F64" s="31" t="s">
        <v>619</v>
      </c>
      <c r="G64" s="31" t="s">
        <v>636</v>
      </c>
      <c r="H64" s="31" t="s">
        <v>665</v>
      </c>
      <c r="I64" s="109" t="s">
        <v>570</v>
      </c>
      <c r="J64" s="101">
        <v>0</v>
      </c>
      <c r="K64" s="100" t="s">
        <v>571</v>
      </c>
      <c r="L64" s="100" t="s">
        <v>431</v>
      </c>
      <c r="M64" s="125">
        <v>0.1</v>
      </c>
      <c r="N64" s="125">
        <v>0.5</v>
      </c>
      <c r="O64" s="125">
        <v>0.75</v>
      </c>
      <c r="P64" s="125">
        <v>1</v>
      </c>
      <c r="Q64" s="145">
        <v>1</v>
      </c>
      <c r="R64" s="106" t="s">
        <v>569</v>
      </c>
      <c r="S64" s="135"/>
      <c r="T64" s="106"/>
      <c r="U64" s="107"/>
      <c r="V64" s="168"/>
      <c r="W64" s="129" t="s">
        <v>511</v>
      </c>
      <c r="X64" s="119"/>
      <c r="Y64" s="144"/>
      <c r="Z64" s="118"/>
      <c r="AA64" s="125"/>
      <c r="AB64" s="24"/>
    </row>
    <row r="65" spans="1:28" ht="111.75" customHeight="1" x14ac:dyDescent="0.25">
      <c r="A65" s="102" t="s">
        <v>318</v>
      </c>
      <c r="B65" s="31" t="s">
        <v>19</v>
      </c>
      <c r="C65" s="31" t="s">
        <v>606</v>
      </c>
      <c r="D65" s="31" t="s">
        <v>607</v>
      </c>
      <c r="E65" s="31" t="s">
        <v>604</v>
      </c>
      <c r="F65" s="31" t="s">
        <v>599</v>
      </c>
      <c r="G65" s="31" t="s">
        <v>600</v>
      </c>
      <c r="H65" s="31" t="s">
        <v>664</v>
      </c>
      <c r="I65" s="109" t="s">
        <v>428</v>
      </c>
      <c r="J65" s="101">
        <v>0</v>
      </c>
      <c r="K65" s="100" t="s">
        <v>572</v>
      </c>
      <c r="L65" s="100" t="s">
        <v>573</v>
      </c>
      <c r="M65" s="139">
        <v>0</v>
      </c>
      <c r="N65" s="139">
        <v>1</v>
      </c>
      <c r="O65" s="139">
        <v>0</v>
      </c>
      <c r="P65" s="139">
        <v>0</v>
      </c>
      <c r="Q65" s="146">
        <v>1</v>
      </c>
      <c r="R65" s="106" t="s">
        <v>574</v>
      </c>
      <c r="S65" s="135"/>
      <c r="T65" s="106"/>
      <c r="U65" s="107"/>
      <c r="V65" s="168"/>
      <c r="W65" s="129" t="s">
        <v>511</v>
      </c>
      <c r="X65" s="119"/>
      <c r="Y65" s="144"/>
      <c r="Z65" s="118"/>
      <c r="AA65" s="125"/>
      <c r="AB65" s="24"/>
    </row>
    <row r="66" spans="1:28" ht="151.9" customHeight="1" x14ac:dyDescent="0.25">
      <c r="A66" s="102" t="s">
        <v>320</v>
      </c>
      <c r="B66" s="31" t="s">
        <v>19</v>
      </c>
      <c r="C66" s="31" t="s">
        <v>606</v>
      </c>
      <c r="D66" s="31" t="s">
        <v>603</v>
      </c>
      <c r="E66" s="31" t="s">
        <v>604</v>
      </c>
      <c r="F66" s="31" t="s">
        <v>619</v>
      </c>
      <c r="G66" s="31" t="s">
        <v>645</v>
      </c>
      <c r="H66" s="31" t="s">
        <v>663</v>
      </c>
      <c r="I66" s="109" t="s">
        <v>432</v>
      </c>
      <c r="J66" s="42">
        <v>0</v>
      </c>
      <c r="K66" s="109" t="s">
        <v>436</v>
      </c>
      <c r="L66" s="109" t="s">
        <v>437</v>
      </c>
      <c r="M66" s="42">
        <v>1</v>
      </c>
      <c r="N66" s="42">
        <v>0</v>
      </c>
      <c r="O66" s="42">
        <v>0</v>
      </c>
      <c r="P66" s="42">
        <v>0</v>
      </c>
      <c r="Q66" s="42">
        <v>1</v>
      </c>
      <c r="R66" s="105" t="s">
        <v>768</v>
      </c>
      <c r="S66" s="114" t="s">
        <v>536</v>
      </c>
      <c r="T66" s="114"/>
      <c r="U66" s="101" t="s">
        <v>482</v>
      </c>
      <c r="V66" s="167" t="s">
        <v>481</v>
      </c>
      <c r="W66" s="107"/>
      <c r="X66" s="119"/>
      <c r="Y66" s="107"/>
      <c r="Z66" s="107"/>
      <c r="AA66" s="107"/>
      <c r="AB66" s="24"/>
    </row>
    <row r="67" spans="1:28" ht="252" x14ac:dyDescent="0.25">
      <c r="A67" s="102" t="s">
        <v>320</v>
      </c>
      <c r="B67" s="31" t="s">
        <v>19</v>
      </c>
      <c r="C67" s="31" t="s">
        <v>606</v>
      </c>
      <c r="D67" s="31" t="s">
        <v>603</v>
      </c>
      <c r="E67" s="31" t="s">
        <v>604</v>
      </c>
      <c r="F67" s="31" t="s">
        <v>619</v>
      </c>
      <c r="G67" s="31" t="s">
        <v>622</v>
      </c>
      <c r="H67" s="31" t="s">
        <v>663</v>
      </c>
      <c r="I67" s="117" t="s">
        <v>432</v>
      </c>
      <c r="J67" s="147">
        <v>258806</v>
      </c>
      <c r="K67" s="100" t="s">
        <v>438</v>
      </c>
      <c r="L67" s="100" t="s">
        <v>439</v>
      </c>
      <c r="M67" s="101">
        <v>0</v>
      </c>
      <c r="N67" s="148">
        <v>258806</v>
      </c>
      <c r="O67" s="101">
        <v>0</v>
      </c>
      <c r="P67" s="101">
        <v>0</v>
      </c>
      <c r="Q67" s="147">
        <v>258806</v>
      </c>
      <c r="R67" s="105" t="s">
        <v>768</v>
      </c>
      <c r="S67" s="114" t="s">
        <v>537</v>
      </c>
      <c r="T67" s="114"/>
      <c r="U67" s="101" t="s">
        <v>482</v>
      </c>
      <c r="V67" s="107"/>
      <c r="W67" s="107"/>
      <c r="X67" s="119"/>
      <c r="Y67" s="107"/>
      <c r="Z67" s="107"/>
      <c r="AA67" s="107"/>
      <c r="AB67" s="24"/>
    </row>
    <row r="68" spans="1:28" ht="189" x14ac:dyDescent="0.25">
      <c r="A68" s="169" t="s">
        <v>320</v>
      </c>
      <c r="B68" s="31" t="s">
        <v>19</v>
      </c>
      <c r="C68" s="31" t="s">
        <v>606</v>
      </c>
      <c r="D68" s="31" t="s">
        <v>603</v>
      </c>
      <c r="E68" s="31" t="s">
        <v>604</v>
      </c>
      <c r="F68" s="31" t="s">
        <v>619</v>
      </c>
      <c r="G68" s="31" t="s">
        <v>645</v>
      </c>
      <c r="H68" s="31" t="s">
        <v>663</v>
      </c>
      <c r="I68" s="109" t="s">
        <v>433</v>
      </c>
      <c r="J68" s="101">
        <v>0</v>
      </c>
      <c r="K68" s="100" t="s">
        <v>440</v>
      </c>
      <c r="L68" s="100" t="s">
        <v>441</v>
      </c>
      <c r="M68" s="101">
        <v>0</v>
      </c>
      <c r="N68" s="101">
        <v>1</v>
      </c>
      <c r="O68" s="101">
        <v>0</v>
      </c>
      <c r="P68" s="101">
        <v>0</v>
      </c>
      <c r="Q68" s="101">
        <v>0</v>
      </c>
      <c r="R68" s="106" t="s">
        <v>769</v>
      </c>
      <c r="S68" s="106" t="s">
        <v>538</v>
      </c>
      <c r="T68" s="106"/>
      <c r="U68" s="107"/>
      <c r="V68" s="107"/>
      <c r="W68" s="107"/>
      <c r="X68" s="119"/>
      <c r="Y68" s="107"/>
      <c r="Z68" s="107"/>
      <c r="AA68" s="107"/>
      <c r="AB68" s="24"/>
    </row>
    <row r="69" spans="1:28" ht="142.9" customHeight="1" x14ac:dyDescent="0.25">
      <c r="A69" s="102" t="s">
        <v>320</v>
      </c>
      <c r="B69" s="31" t="s">
        <v>19</v>
      </c>
      <c r="C69" s="31" t="s">
        <v>606</v>
      </c>
      <c r="D69" s="31" t="s">
        <v>603</v>
      </c>
      <c r="E69" s="31" t="s">
        <v>604</v>
      </c>
      <c r="F69" s="31" t="s">
        <v>619</v>
      </c>
      <c r="G69" s="31" t="s">
        <v>645</v>
      </c>
      <c r="H69" s="31" t="s">
        <v>663</v>
      </c>
      <c r="I69" s="117" t="s">
        <v>434</v>
      </c>
      <c r="J69" s="101">
        <v>0</v>
      </c>
      <c r="K69" s="100" t="s">
        <v>252</v>
      </c>
      <c r="L69" s="100" t="s">
        <v>442</v>
      </c>
      <c r="M69" s="101">
        <v>1</v>
      </c>
      <c r="N69" s="101">
        <v>0</v>
      </c>
      <c r="O69" s="101">
        <v>0</v>
      </c>
      <c r="P69" s="101">
        <v>0</v>
      </c>
      <c r="Q69" s="101">
        <v>1</v>
      </c>
      <c r="R69" s="106" t="s">
        <v>770</v>
      </c>
      <c r="S69" s="114" t="s">
        <v>539</v>
      </c>
      <c r="T69" s="115" t="s">
        <v>482</v>
      </c>
      <c r="U69" s="107"/>
      <c r="V69" s="107"/>
      <c r="W69" s="107"/>
      <c r="X69" s="119"/>
      <c r="Y69" s="107"/>
      <c r="Z69" s="107"/>
      <c r="AA69" s="107"/>
      <c r="AB69" s="24"/>
    </row>
    <row r="70" spans="1:28" ht="126" x14ac:dyDescent="0.25">
      <c r="A70" s="170" t="s">
        <v>320</v>
      </c>
      <c r="B70" s="31" t="s">
        <v>19</v>
      </c>
      <c r="C70" s="31" t="s">
        <v>606</v>
      </c>
      <c r="D70" s="31" t="s">
        <v>603</v>
      </c>
      <c r="E70" s="31" t="s">
        <v>604</v>
      </c>
      <c r="F70" s="31" t="s">
        <v>619</v>
      </c>
      <c r="G70" s="31" t="s">
        <v>622</v>
      </c>
      <c r="H70" s="31" t="s">
        <v>663</v>
      </c>
      <c r="I70" s="117" t="s">
        <v>435</v>
      </c>
      <c r="J70" s="101">
        <v>58238</v>
      </c>
      <c r="K70" s="100" t="s">
        <v>443</v>
      </c>
      <c r="L70" s="100" t="s">
        <v>444</v>
      </c>
      <c r="M70" s="149">
        <v>0.5</v>
      </c>
      <c r="N70" s="149">
        <v>0.15</v>
      </c>
      <c r="O70" s="149">
        <v>0.15</v>
      </c>
      <c r="P70" s="149">
        <v>0.2</v>
      </c>
      <c r="Q70" s="149">
        <v>1</v>
      </c>
      <c r="R70" s="106" t="s">
        <v>771</v>
      </c>
      <c r="S70" s="106" t="s">
        <v>540</v>
      </c>
      <c r="T70" s="142"/>
      <c r="U70" s="107"/>
      <c r="V70" s="107"/>
      <c r="W70" s="107"/>
      <c r="X70" s="119"/>
      <c r="Y70" s="107"/>
      <c r="Z70" s="107"/>
      <c r="AA70" s="107"/>
      <c r="AB70" s="24"/>
    </row>
    <row r="71" spans="1:28" ht="189" x14ac:dyDescent="0.25">
      <c r="A71" s="117" t="s">
        <v>450</v>
      </c>
      <c r="B71" s="31" t="s">
        <v>19</v>
      </c>
      <c r="C71" s="31" t="s">
        <v>606</v>
      </c>
      <c r="D71" s="31" t="s">
        <v>607</v>
      </c>
      <c r="E71" s="31" t="s">
        <v>604</v>
      </c>
      <c r="F71" s="31" t="s">
        <v>619</v>
      </c>
      <c r="G71" s="31" t="s">
        <v>620</v>
      </c>
      <c r="H71" s="31" t="s">
        <v>667</v>
      </c>
      <c r="I71" s="100" t="s">
        <v>454</v>
      </c>
      <c r="J71" s="150">
        <v>0</v>
      </c>
      <c r="K71" s="151" t="s">
        <v>451</v>
      </c>
      <c r="L71" s="151" t="s">
        <v>452</v>
      </c>
      <c r="M71" s="101">
        <v>1</v>
      </c>
      <c r="N71" s="152">
        <v>0</v>
      </c>
      <c r="O71" s="152">
        <v>0</v>
      </c>
      <c r="P71" s="152">
        <v>0</v>
      </c>
      <c r="Q71" s="152">
        <v>1</v>
      </c>
      <c r="R71" s="105" t="s">
        <v>772</v>
      </c>
      <c r="S71" s="106"/>
      <c r="T71" s="142" t="s">
        <v>482</v>
      </c>
      <c r="U71" s="107"/>
      <c r="V71" s="107" t="s">
        <v>510</v>
      </c>
      <c r="W71" s="107"/>
      <c r="X71" s="119"/>
      <c r="Y71" s="107"/>
      <c r="Z71" s="107"/>
      <c r="AA71" s="107"/>
      <c r="AB71" s="24"/>
    </row>
    <row r="72" spans="1:28" ht="100.15" customHeight="1" x14ac:dyDescent="0.25">
      <c r="A72" s="117" t="s">
        <v>450</v>
      </c>
      <c r="B72" s="31" t="s">
        <v>19</v>
      </c>
      <c r="C72" s="31" t="s">
        <v>606</v>
      </c>
      <c r="D72" s="31" t="s">
        <v>607</v>
      </c>
      <c r="E72" s="31" t="s">
        <v>604</v>
      </c>
      <c r="F72" s="31" t="s">
        <v>619</v>
      </c>
      <c r="G72" s="31" t="s">
        <v>620</v>
      </c>
      <c r="H72" s="31" t="s">
        <v>667</v>
      </c>
      <c r="I72" s="127" t="s">
        <v>453</v>
      </c>
      <c r="J72" s="101">
        <v>0</v>
      </c>
      <c r="K72" s="151" t="s">
        <v>455</v>
      </c>
      <c r="L72" s="151" t="s">
        <v>118</v>
      </c>
      <c r="M72" s="149">
        <v>1</v>
      </c>
      <c r="N72" s="149">
        <v>1</v>
      </c>
      <c r="O72" s="149">
        <v>0</v>
      </c>
      <c r="P72" s="149">
        <v>0</v>
      </c>
      <c r="Q72" s="149">
        <v>1</v>
      </c>
      <c r="R72" s="105" t="s">
        <v>772</v>
      </c>
      <c r="S72" s="106"/>
      <c r="T72" s="142" t="s">
        <v>482</v>
      </c>
      <c r="U72" s="107"/>
      <c r="V72" s="107" t="s">
        <v>510</v>
      </c>
      <c r="W72" s="107"/>
      <c r="X72" s="119"/>
      <c r="Y72" s="107"/>
      <c r="Z72" s="107"/>
      <c r="AA72" s="107"/>
      <c r="AB72" s="24"/>
    </row>
    <row r="73" spans="1:28" ht="105.6" customHeight="1" x14ac:dyDescent="0.25">
      <c r="A73" s="117" t="s">
        <v>459</v>
      </c>
      <c r="B73" s="31" t="s">
        <v>19</v>
      </c>
      <c r="C73" s="31" t="s">
        <v>606</v>
      </c>
      <c r="D73" s="31" t="s">
        <v>607</v>
      </c>
      <c r="E73" s="31" t="s">
        <v>604</v>
      </c>
      <c r="F73" s="31" t="s">
        <v>619</v>
      </c>
      <c r="G73" s="31" t="s">
        <v>620</v>
      </c>
      <c r="H73" s="31" t="s">
        <v>667</v>
      </c>
      <c r="I73" s="102" t="s">
        <v>458</v>
      </c>
      <c r="J73" s="101">
        <v>0</v>
      </c>
      <c r="K73" s="127" t="s">
        <v>460</v>
      </c>
      <c r="L73" s="151" t="s">
        <v>461</v>
      </c>
      <c r="M73" s="101">
        <v>1</v>
      </c>
      <c r="N73" s="152">
        <v>0</v>
      </c>
      <c r="O73" s="152">
        <v>0</v>
      </c>
      <c r="P73" s="152">
        <v>0</v>
      </c>
      <c r="Q73" s="152">
        <v>1</v>
      </c>
      <c r="R73" s="105" t="s">
        <v>772</v>
      </c>
      <c r="S73" s="114" t="s">
        <v>773</v>
      </c>
      <c r="T73" s="115" t="s">
        <v>482</v>
      </c>
      <c r="U73" s="101" t="s">
        <v>482</v>
      </c>
      <c r="V73" s="167" t="s">
        <v>511</v>
      </c>
      <c r="W73" s="107"/>
      <c r="X73" s="119"/>
      <c r="Y73" s="107"/>
      <c r="Z73" s="107"/>
      <c r="AA73" s="107"/>
      <c r="AB73" s="24"/>
    </row>
    <row r="74" spans="1:28" ht="100.15" customHeight="1" x14ac:dyDescent="0.25">
      <c r="A74" s="117" t="s">
        <v>450</v>
      </c>
      <c r="B74" s="31" t="s">
        <v>19</v>
      </c>
      <c r="C74" s="31" t="s">
        <v>606</v>
      </c>
      <c r="D74" s="31" t="s">
        <v>607</v>
      </c>
      <c r="E74" s="31" t="s">
        <v>604</v>
      </c>
      <c r="F74" s="31" t="s">
        <v>619</v>
      </c>
      <c r="G74" s="31" t="s">
        <v>620</v>
      </c>
      <c r="H74" s="31" t="s">
        <v>667</v>
      </c>
      <c r="I74" s="102" t="s">
        <v>457</v>
      </c>
      <c r="J74" s="101">
        <v>0</v>
      </c>
      <c r="K74" s="127" t="s">
        <v>456</v>
      </c>
      <c r="L74" s="151" t="s">
        <v>252</v>
      </c>
      <c r="M74" s="101">
        <v>1</v>
      </c>
      <c r="N74" s="152">
        <v>0</v>
      </c>
      <c r="O74" s="152">
        <v>0</v>
      </c>
      <c r="P74" s="152">
        <v>0</v>
      </c>
      <c r="Q74" s="152">
        <v>1</v>
      </c>
      <c r="R74" s="105" t="s">
        <v>772</v>
      </c>
      <c r="S74" s="114" t="s">
        <v>773</v>
      </c>
      <c r="T74" s="115"/>
      <c r="U74" s="101" t="s">
        <v>482</v>
      </c>
      <c r="V74" s="167" t="s">
        <v>511</v>
      </c>
      <c r="W74" s="107"/>
      <c r="X74" s="119"/>
      <c r="Y74" s="107"/>
      <c r="Z74" s="107"/>
      <c r="AA74" s="107"/>
      <c r="AB74" s="24"/>
    </row>
    <row r="75" spans="1:28" ht="103.9" customHeight="1" x14ac:dyDescent="0.25">
      <c r="A75" s="117" t="s">
        <v>450</v>
      </c>
      <c r="B75" s="31" t="s">
        <v>19</v>
      </c>
      <c r="C75" s="31" t="s">
        <v>606</v>
      </c>
      <c r="D75" s="31" t="s">
        <v>607</v>
      </c>
      <c r="E75" s="31" t="s">
        <v>604</v>
      </c>
      <c r="F75" s="31" t="s">
        <v>619</v>
      </c>
      <c r="G75" s="31" t="s">
        <v>620</v>
      </c>
      <c r="H75" s="31" t="s">
        <v>667</v>
      </c>
      <c r="I75" s="100" t="s">
        <v>474</v>
      </c>
      <c r="J75" s="101">
        <v>0</v>
      </c>
      <c r="K75" s="127" t="s">
        <v>475</v>
      </c>
      <c r="L75" s="151" t="s">
        <v>252</v>
      </c>
      <c r="M75" s="152">
        <v>1</v>
      </c>
      <c r="N75" s="152">
        <v>0</v>
      </c>
      <c r="O75" s="152">
        <v>0</v>
      </c>
      <c r="P75" s="152">
        <v>0</v>
      </c>
      <c r="Q75" s="152">
        <v>1</v>
      </c>
      <c r="R75" s="105" t="s">
        <v>772</v>
      </c>
      <c r="S75" s="114" t="s">
        <v>774</v>
      </c>
      <c r="T75" s="115" t="s">
        <v>482</v>
      </c>
      <c r="U75" s="107"/>
      <c r="V75" s="167" t="s">
        <v>509</v>
      </c>
      <c r="W75" s="107"/>
      <c r="X75" s="119"/>
      <c r="Y75" s="107"/>
      <c r="Z75" s="107"/>
      <c r="AA75" s="107"/>
      <c r="AB75" s="24"/>
    </row>
    <row r="76" spans="1:28" ht="126" x14ac:dyDescent="0.25">
      <c r="A76" s="102" t="s">
        <v>316</v>
      </c>
      <c r="B76" s="31" t="s">
        <v>19</v>
      </c>
      <c r="C76" s="31" t="s">
        <v>606</v>
      </c>
      <c r="D76" s="31" t="s">
        <v>607</v>
      </c>
      <c r="E76" s="31" t="s">
        <v>604</v>
      </c>
      <c r="F76" s="31" t="s">
        <v>619</v>
      </c>
      <c r="G76" s="31" t="s">
        <v>622</v>
      </c>
      <c r="H76" s="31" t="s">
        <v>663</v>
      </c>
      <c r="I76" s="153" t="s">
        <v>404</v>
      </c>
      <c r="J76" s="101">
        <v>0</v>
      </c>
      <c r="K76" s="153" t="s">
        <v>327</v>
      </c>
      <c r="L76" s="153" t="s">
        <v>328</v>
      </c>
      <c r="M76" s="154">
        <v>3300</v>
      </c>
      <c r="N76" s="154">
        <v>6221</v>
      </c>
      <c r="O76" s="154">
        <v>9332</v>
      </c>
      <c r="P76" s="154">
        <v>11751</v>
      </c>
      <c r="Q76" s="154">
        <v>11751</v>
      </c>
      <c r="R76" s="155" t="s">
        <v>775</v>
      </c>
      <c r="S76" s="156"/>
      <c r="T76" s="156"/>
      <c r="U76" s="156"/>
      <c r="V76" s="156"/>
      <c r="W76" s="156"/>
      <c r="X76" s="156"/>
      <c r="Y76" s="156"/>
      <c r="Z76" s="156"/>
      <c r="AA76" s="156"/>
      <c r="AB76" s="24"/>
    </row>
    <row r="77" spans="1:28" ht="126" x14ac:dyDescent="0.25">
      <c r="A77" s="102" t="s">
        <v>316</v>
      </c>
      <c r="B77" s="31" t="s">
        <v>19</v>
      </c>
      <c r="C77" s="31" t="s">
        <v>606</v>
      </c>
      <c r="D77" s="31" t="s">
        <v>607</v>
      </c>
      <c r="E77" s="31" t="s">
        <v>604</v>
      </c>
      <c r="F77" s="31" t="s">
        <v>619</v>
      </c>
      <c r="G77" s="31" t="s">
        <v>622</v>
      </c>
      <c r="H77" s="31" t="s">
        <v>663</v>
      </c>
      <c r="I77" s="153" t="s">
        <v>404</v>
      </c>
      <c r="J77" s="101">
        <v>0</v>
      </c>
      <c r="K77" s="153" t="s">
        <v>326</v>
      </c>
      <c r="L77" s="153" t="s">
        <v>403</v>
      </c>
      <c r="M77" s="147">
        <v>2500000</v>
      </c>
      <c r="N77" s="147">
        <v>2500000</v>
      </c>
      <c r="O77" s="147">
        <v>2500000</v>
      </c>
      <c r="P77" s="147">
        <v>2500000</v>
      </c>
      <c r="Q77" s="147">
        <v>10000000</v>
      </c>
      <c r="R77" s="155" t="s">
        <v>775</v>
      </c>
      <c r="S77" s="156"/>
      <c r="T77" s="156"/>
      <c r="U77" s="156"/>
      <c r="V77" s="156"/>
      <c r="W77" s="156"/>
      <c r="X77" s="156"/>
      <c r="Y77" s="156"/>
      <c r="Z77" s="156"/>
      <c r="AA77" s="156"/>
      <c r="AB77" s="24"/>
    </row>
    <row r="78" spans="1:28" ht="102.6" customHeight="1" x14ac:dyDescent="0.25">
      <c r="A78" s="102" t="s">
        <v>316</v>
      </c>
      <c r="B78" s="31" t="s">
        <v>19</v>
      </c>
      <c r="C78" s="31" t="s">
        <v>606</v>
      </c>
      <c r="D78" s="31" t="s">
        <v>607</v>
      </c>
      <c r="E78" s="31" t="s">
        <v>604</v>
      </c>
      <c r="F78" s="31" t="s">
        <v>661</v>
      </c>
      <c r="G78" s="31" t="s">
        <v>648</v>
      </c>
      <c r="H78" s="31" t="s">
        <v>663</v>
      </c>
      <c r="I78" s="127" t="s">
        <v>723</v>
      </c>
      <c r="J78" s="118">
        <v>243.8</v>
      </c>
      <c r="K78" s="118" t="s">
        <v>329</v>
      </c>
      <c r="L78" s="127" t="s">
        <v>330</v>
      </c>
      <c r="M78" s="157">
        <v>243</v>
      </c>
      <c r="N78" s="157">
        <v>242</v>
      </c>
      <c r="O78" s="157">
        <v>241</v>
      </c>
      <c r="P78" s="157">
        <v>240</v>
      </c>
      <c r="Q78" s="157">
        <v>240</v>
      </c>
      <c r="R78" s="158" t="s">
        <v>776</v>
      </c>
      <c r="S78" s="156"/>
      <c r="T78" s="156"/>
      <c r="U78" s="156"/>
      <c r="V78" s="156"/>
      <c r="W78" s="156"/>
      <c r="X78" s="156"/>
      <c r="Y78" s="156"/>
      <c r="Z78" s="156"/>
      <c r="AA78" s="156"/>
      <c r="AB78" s="24"/>
    </row>
    <row r="79" spans="1:28" ht="89.45" customHeight="1" x14ac:dyDescent="0.25">
      <c r="A79" s="102" t="s">
        <v>316</v>
      </c>
      <c r="B79" s="31" t="s">
        <v>19</v>
      </c>
      <c r="C79" s="31" t="s">
        <v>606</v>
      </c>
      <c r="D79" s="31" t="s">
        <v>607</v>
      </c>
      <c r="E79" s="31" t="s">
        <v>604</v>
      </c>
      <c r="F79" s="31" t="s">
        <v>619</v>
      </c>
      <c r="G79" s="31" t="s">
        <v>622</v>
      </c>
      <c r="H79" s="31" t="s">
        <v>663</v>
      </c>
      <c r="I79" s="127" t="s">
        <v>83</v>
      </c>
      <c r="J79" s="118" t="s">
        <v>331</v>
      </c>
      <c r="K79" s="118" t="s">
        <v>332</v>
      </c>
      <c r="L79" s="127" t="s">
        <v>333</v>
      </c>
      <c r="M79" s="77">
        <v>0.35</v>
      </c>
      <c r="N79" s="77">
        <v>0.33</v>
      </c>
      <c r="O79" s="77">
        <v>0.3</v>
      </c>
      <c r="P79" s="77">
        <v>0.27</v>
      </c>
      <c r="Q79" s="77">
        <v>0.25</v>
      </c>
      <c r="R79" s="158" t="s">
        <v>776</v>
      </c>
      <c r="S79" s="156"/>
      <c r="T79" s="156"/>
      <c r="U79" s="156"/>
      <c r="V79" s="156"/>
      <c r="W79" s="156"/>
      <c r="X79" s="156"/>
      <c r="Y79" s="156"/>
      <c r="Z79" s="156"/>
      <c r="AA79" s="156"/>
      <c r="AB79" s="24"/>
    </row>
    <row r="80" spans="1:28" ht="110.25" x14ac:dyDescent="0.25">
      <c r="A80" s="102" t="s">
        <v>316</v>
      </c>
      <c r="B80" s="31" t="s">
        <v>19</v>
      </c>
      <c r="C80" s="31" t="s">
        <v>606</v>
      </c>
      <c r="D80" s="31" t="s">
        <v>607</v>
      </c>
      <c r="E80" s="31" t="s">
        <v>604</v>
      </c>
      <c r="F80" s="31" t="s">
        <v>619</v>
      </c>
      <c r="G80" s="31" t="s">
        <v>622</v>
      </c>
      <c r="H80" s="31" t="s">
        <v>663</v>
      </c>
      <c r="I80" s="153" t="s">
        <v>670</v>
      </c>
      <c r="J80" s="118">
        <v>1</v>
      </c>
      <c r="K80" s="127" t="s">
        <v>334</v>
      </c>
      <c r="L80" s="127" t="s">
        <v>252</v>
      </c>
      <c r="M80" s="118">
        <v>0</v>
      </c>
      <c r="N80" s="118">
        <v>1</v>
      </c>
      <c r="O80" s="159">
        <v>0</v>
      </c>
      <c r="P80" s="118">
        <v>0</v>
      </c>
      <c r="Q80" s="118">
        <v>1</v>
      </c>
      <c r="R80" s="158" t="s">
        <v>472</v>
      </c>
      <c r="S80" s="156"/>
      <c r="T80" s="156"/>
      <c r="U80" s="156"/>
      <c r="V80" s="156"/>
      <c r="W80" s="156"/>
      <c r="X80" s="156"/>
      <c r="Y80" s="156"/>
      <c r="Z80" s="156"/>
      <c r="AA80" s="156"/>
      <c r="AB80" s="24"/>
    </row>
    <row r="81" spans="1:28" ht="157.5" x14ac:dyDescent="0.25">
      <c r="A81" s="102" t="s">
        <v>316</v>
      </c>
      <c r="B81" s="31" t="s">
        <v>19</v>
      </c>
      <c r="C81" s="31" t="s">
        <v>606</v>
      </c>
      <c r="D81" s="31" t="s">
        <v>607</v>
      </c>
      <c r="E81" s="31" t="s">
        <v>604</v>
      </c>
      <c r="F81" s="31" t="s">
        <v>619</v>
      </c>
      <c r="G81" s="31" t="s">
        <v>645</v>
      </c>
      <c r="H81" s="31" t="s">
        <v>663</v>
      </c>
      <c r="I81" s="127" t="s">
        <v>671</v>
      </c>
      <c r="J81" s="118">
        <v>2</v>
      </c>
      <c r="K81" s="109" t="s">
        <v>672</v>
      </c>
      <c r="L81" s="109" t="s">
        <v>673</v>
      </c>
      <c r="M81" s="160" t="s">
        <v>777</v>
      </c>
      <c r="N81" s="160" t="s">
        <v>777</v>
      </c>
      <c r="O81" s="160" t="s">
        <v>777</v>
      </c>
      <c r="P81" s="160" t="s">
        <v>777</v>
      </c>
      <c r="Q81" s="160" t="s">
        <v>777</v>
      </c>
      <c r="R81" s="158" t="s">
        <v>778</v>
      </c>
      <c r="S81" s="156"/>
      <c r="T81" s="156"/>
      <c r="U81" s="156"/>
      <c r="V81" s="156"/>
      <c r="W81" s="156"/>
      <c r="X81" s="156"/>
      <c r="Y81" s="156"/>
      <c r="Z81" s="156"/>
      <c r="AA81" s="156"/>
      <c r="AB81" s="24"/>
    </row>
    <row r="82" spans="1:28" ht="173.25" x14ac:dyDescent="0.25">
      <c r="A82" s="102" t="s">
        <v>316</v>
      </c>
      <c r="B82" s="31" t="s">
        <v>19</v>
      </c>
      <c r="C82" s="31" t="s">
        <v>606</v>
      </c>
      <c r="D82" s="31" t="s">
        <v>607</v>
      </c>
      <c r="E82" s="31" t="s">
        <v>604</v>
      </c>
      <c r="F82" s="31" t="s">
        <v>619</v>
      </c>
      <c r="G82" s="31" t="s">
        <v>622</v>
      </c>
      <c r="H82" s="31" t="s">
        <v>663</v>
      </c>
      <c r="I82" s="127" t="s">
        <v>674</v>
      </c>
      <c r="J82" s="118" t="s">
        <v>675</v>
      </c>
      <c r="K82" s="127" t="s">
        <v>676</v>
      </c>
      <c r="L82" s="127" t="s">
        <v>677</v>
      </c>
      <c r="M82" s="113">
        <v>0</v>
      </c>
      <c r="N82" s="160" t="s">
        <v>779</v>
      </c>
      <c r="O82" s="160" t="s">
        <v>779</v>
      </c>
      <c r="P82" s="160" t="s">
        <v>779</v>
      </c>
      <c r="Q82" s="160" t="s">
        <v>779</v>
      </c>
      <c r="R82" s="161" t="s">
        <v>780</v>
      </c>
      <c r="S82" s="156"/>
      <c r="T82" s="156"/>
      <c r="U82" s="156"/>
      <c r="V82" s="156"/>
      <c r="W82" s="156"/>
      <c r="X82" s="156"/>
      <c r="Y82" s="156"/>
      <c r="Z82" s="156"/>
      <c r="AA82" s="156"/>
      <c r="AB82" s="24"/>
    </row>
    <row r="83" spans="1:28" ht="141.75" x14ac:dyDescent="0.25">
      <c r="A83" s="102" t="s">
        <v>316</v>
      </c>
      <c r="B83" s="31" t="s">
        <v>19</v>
      </c>
      <c r="C83" s="31" t="s">
        <v>606</v>
      </c>
      <c r="D83" s="31" t="s">
        <v>607</v>
      </c>
      <c r="E83" s="31" t="s">
        <v>604</v>
      </c>
      <c r="F83" s="31" t="s">
        <v>619</v>
      </c>
      <c r="G83" s="31" t="s">
        <v>632</v>
      </c>
      <c r="H83" s="31" t="s">
        <v>666</v>
      </c>
      <c r="I83" s="153" t="s">
        <v>678</v>
      </c>
      <c r="J83" s="162" t="s">
        <v>679</v>
      </c>
      <c r="K83" s="153" t="s">
        <v>680</v>
      </c>
      <c r="L83" s="153" t="s">
        <v>681</v>
      </c>
      <c r="M83" s="118">
        <v>0</v>
      </c>
      <c r="N83" s="118">
        <v>1</v>
      </c>
      <c r="O83" s="118">
        <v>2</v>
      </c>
      <c r="P83" s="118">
        <v>1</v>
      </c>
      <c r="Q83" s="118">
        <v>4</v>
      </c>
      <c r="R83" s="158" t="s">
        <v>746</v>
      </c>
      <c r="S83" s="156"/>
      <c r="T83" s="156"/>
      <c r="U83" s="156"/>
      <c r="V83" s="156"/>
      <c r="W83" s="156"/>
      <c r="X83" s="156"/>
      <c r="Y83" s="156"/>
      <c r="Z83" s="156"/>
      <c r="AA83" s="156"/>
      <c r="AB83" s="24"/>
    </row>
    <row r="84" spans="1:28" ht="109.9" customHeight="1" x14ac:dyDescent="0.25">
      <c r="A84" s="102" t="s">
        <v>316</v>
      </c>
      <c r="B84" s="31" t="s">
        <v>19</v>
      </c>
      <c r="C84" s="31" t="s">
        <v>602</v>
      </c>
      <c r="D84" s="31" t="s">
        <v>607</v>
      </c>
      <c r="E84" s="31" t="s">
        <v>604</v>
      </c>
      <c r="F84" s="31" t="s">
        <v>619</v>
      </c>
      <c r="G84" s="31" t="s">
        <v>622</v>
      </c>
      <c r="H84" s="31" t="s">
        <v>663</v>
      </c>
      <c r="I84" s="127" t="s">
        <v>682</v>
      </c>
      <c r="J84" s="118">
        <v>243.8</v>
      </c>
      <c r="K84" s="127" t="s">
        <v>329</v>
      </c>
      <c r="L84" s="127" t="s">
        <v>330</v>
      </c>
      <c r="M84" s="157">
        <v>243</v>
      </c>
      <c r="N84" s="163">
        <v>242</v>
      </c>
      <c r="O84" s="157">
        <v>241</v>
      </c>
      <c r="P84" s="157">
        <v>240</v>
      </c>
      <c r="Q84" s="157">
        <v>240</v>
      </c>
      <c r="R84" s="155"/>
      <c r="S84" s="156"/>
      <c r="T84" s="156"/>
      <c r="U84" s="156"/>
      <c r="V84" s="156"/>
      <c r="W84" s="156"/>
      <c r="X84" s="156"/>
      <c r="Y84" s="156"/>
      <c r="Z84" s="156"/>
      <c r="AA84" s="156"/>
      <c r="AB84" s="24"/>
    </row>
    <row r="85" spans="1:28" ht="85.15" customHeight="1" x14ac:dyDescent="0.25">
      <c r="A85" s="102" t="s">
        <v>316</v>
      </c>
      <c r="B85" s="31" t="s">
        <v>19</v>
      </c>
      <c r="C85" s="31" t="s">
        <v>602</v>
      </c>
      <c r="D85" s="31" t="s">
        <v>607</v>
      </c>
      <c r="E85" s="31" t="s">
        <v>604</v>
      </c>
      <c r="F85" s="31" t="s">
        <v>619</v>
      </c>
      <c r="G85" s="31" t="s">
        <v>622</v>
      </c>
      <c r="H85" s="31" t="s">
        <v>663</v>
      </c>
      <c r="I85" s="153" t="s">
        <v>683</v>
      </c>
      <c r="J85" s="118">
        <v>45.26</v>
      </c>
      <c r="K85" s="117" t="s">
        <v>335</v>
      </c>
      <c r="L85" s="117" t="s">
        <v>336</v>
      </c>
      <c r="M85" s="164">
        <v>47</v>
      </c>
      <c r="N85" s="164">
        <v>48</v>
      </c>
      <c r="O85" s="164">
        <v>49</v>
      </c>
      <c r="P85" s="164">
        <v>50</v>
      </c>
      <c r="Q85" s="164">
        <v>50</v>
      </c>
      <c r="R85" s="158" t="s">
        <v>776</v>
      </c>
      <c r="S85" s="156"/>
      <c r="T85" s="156"/>
      <c r="U85" s="156"/>
      <c r="V85" s="156"/>
      <c r="W85" s="156"/>
      <c r="X85" s="156"/>
      <c r="Y85" s="156"/>
      <c r="Z85" s="156"/>
      <c r="AA85" s="156"/>
      <c r="AB85" s="24"/>
    </row>
    <row r="86" spans="1:28" ht="90.6" customHeight="1" x14ac:dyDescent="0.25">
      <c r="A86" s="102" t="s">
        <v>316</v>
      </c>
      <c r="B86" s="31" t="s">
        <v>19</v>
      </c>
      <c r="C86" s="31" t="s">
        <v>606</v>
      </c>
      <c r="D86" s="31" t="s">
        <v>607</v>
      </c>
      <c r="E86" s="31" t="s">
        <v>604</v>
      </c>
      <c r="F86" s="31" t="s">
        <v>619</v>
      </c>
      <c r="G86" s="31" t="s">
        <v>622</v>
      </c>
      <c r="H86" s="31" t="s">
        <v>663</v>
      </c>
      <c r="I86" s="127" t="s">
        <v>684</v>
      </c>
      <c r="J86" s="118" t="s">
        <v>337</v>
      </c>
      <c r="K86" s="127" t="s">
        <v>338</v>
      </c>
      <c r="L86" s="118" t="s">
        <v>685</v>
      </c>
      <c r="M86" s="118" t="s">
        <v>339</v>
      </c>
      <c r="N86" s="118" t="s">
        <v>340</v>
      </c>
      <c r="O86" s="118" t="s">
        <v>341</v>
      </c>
      <c r="P86" s="118" t="s">
        <v>342</v>
      </c>
      <c r="Q86" s="113" t="s">
        <v>343</v>
      </c>
      <c r="R86" s="155" t="s">
        <v>781</v>
      </c>
      <c r="S86" s="156"/>
      <c r="T86" s="156"/>
      <c r="U86" s="156"/>
      <c r="V86" s="156"/>
      <c r="W86" s="156"/>
      <c r="X86" s="156"/>
      <c r="Y86" s="156"/>
      <c r="Z86" s="156"/>
      <c r="AA86" s="156"/>
      <c r="AB86" s="24"/>
    </row>
    <row r="87" spans="1:28" ht="79.900000000000006" customHeight="1" x14ac:dyDescent="0.25">
      <c r="A87" s="102" t="s">
        <v>316</v>
      </c>
      <c r="B87" s="31" t="s">
        <v>19</v>
      </c>
      <c r="C87" s="31" t="s">
        <v>606</v>
      </c>
      <c r="D87" s="31" t="s">
        <v>607</v>
      </c>
      <c r="E87" s="31" t="s">
        <v>604</v>
      </c>
      <c r="F87" s="31" t="s">
        <v>619</v>
      </c>
      <c r="G87" s="31" t="s">
        <v>622</v>
      </c>
      <c r="H87" s="31" t="s">
        <v>663</v>
      </c>
      <c r="I87" s="127" t="s">
        <v>686</v>
      </c>
      <c r="J87" s="118" t="s">
        <v>344</v>
      </c>
      <c r="K87" s="127" t="s">
        <v>687</v>
      </c>
      <c r="L87" s="118" t="s">
        <v>685</v>
      </c>
      <c r="M87" s="118" t="s">
        <v>339</v>
      </c>
      <c r="N87" s="118" t="s">
        <v>340</v>
      </c>
      <c r="O87" s="118" t="s">
        <v>341</v>
      </c>
      <c r="P87" s="118" t="s">
        <v>342</v>
      </c>
      <c r="Q87" s="113" t="s">
        <v>345</v>
      </c>
      <c r="R87" s="155" t="s">
        <v>782</v>
      </c>
      <c r="S87" s="156"/>
      <c r="T87" s="156"/>
      <c r="U87" s="156"/>
      <c r="V87" s="156"/>
      <c r="W87" s="156"/>
      <c r="X87" s="156"/>
      <c r="Y87" s="156"/>
      <c r="Z87" s="156"/>
      <c r="AA87" s="156"/>
      <c r="AB87" s="24"/>
    </row>
    <row r="88" spans="1:28" ht="90.6" customHeight="1" x14ac:dyDescent="0.25">
      <c r="A88" s="102" t="s">
        <v>316</v>
      </c>
      <c r="B88" s="31" t="s">
        <v>19</v>
      </c>
      <c r="C88" s="31" t="s">
        <v>606</v>
      </c>
      <c r="D88" s="31" t="s">
        <v>607</v>
      </c>
      <c r="E88" s="31" t="s">
        <v>604</v>
      </c>
      <c r="F88" s="31" t="s">
        <v>619</v>
      </c>
      <c r="G88" s="31" t="s">
        <v>622</v>
      </c>
      <c r="H88" s="31" t="s">
        <v>663</v>
      </c>
      <c r="I88" s="127" t="s">
        <v>688</v>
      </c>
      <c r="J88" s="118" t="s">
        <v>346</v>
      </c>
      <c r="K88" s="127" t="s">
        <v>689</v>
      </c>
      <c r="L88" s="118" t="s">
        <v>685</v>
      </c>
      <c r="M88" s="118" t="s">
        <v>339</v>
      </c>
      <c r="N88" s="118" t="s">
        <v>347</v>
      </c>
      <c r="O88" s="118" t="s">
        <v>348</v>
      </c>
      <c r="P88" s="118" t="s">
        <v>349</v>
      </c>
      <c r="Q88" s="118" t="s">
        <v>350</v>
      </c>
      <c r="R88" s="165" t="s">
        <v>783</v>
      </c>
      <c r="S88" s="156"/>
      <c r="T88" s="156"/>
      <c r="U88" s="156"/>
      <c r="V88" s="156"/>
      <c r="W88" s="156"/>
      <c r="X88" s="156"/>
      <c r="Y88" s="156"/>
      <c r="Z88" s="156"/>
      <c r="AA88" s="156"/>
      <c r="AB88" s="24"/>
    </row>
    <row r="89" spans="1:28" ht="111.6" customHeight="1" x14ac:dyDescent="0.25">
      <c r="A89" s="102" t="s">
        <v>316</v>
      </c>
      <c r="B89" s="31" t="s">
        <v>19</v>
      </c>
      <c r="C89" s="31" t="s">
        <v>602</v>
      </c>
      <c r="D89" s="31" t="s">
        <v>607</v>
      </c>
      <c r="E89" s="31" t="s">
        <v>604</v>
      </c>
      <c r="F89" s="31" t="s">
        <v>619</v>
      </c>
      <c r="G89" s="31" t="s">
        <v>622</v>
      </c>
      <c r="H89" s="31" t="s">
        <v>663</v>
      </c>
      <c r="I89" s="127" t="s">
        <v>351</v>
      </c>
      <c r="J89" s="118">
        <v>0</v>
      </c>
      <c r="K89" s="133" t="s">
        <v>352</v>
      </c>
      <c r="L89" s="127" t="s">
        <v>353</v>
      </c>
      <c r="M89" s="118">
        <v>0.33</v>
      </c>
      <c r="N89" s="118">
        <v>0.33</v>
      </c>
      <c r="O89" s="118">
        <v>0.34</v>
      </c>
      <c r="P89" s="118">
        <v>0</v>
      </c>
      <c r="Q89" s="42">
        <v>1</v>
      </c>
      <c r="R89" s="165" t="s">
        <v>784</v>
      </c>
      <c r="S89" s="156"/>
      <c r="T89" s="156"/>
      <c r="U89" s="156"/>
      <c r="V89" s="156"/>
      <c r="W89" s="156"/>
      <c r="X89" s="156"/>
      <c r="Y89" s="156"/>
      <c r="Z89" s="156"/>
      <c r="AA89" s="156"/>
      <c r="AB89" s="24"/>
    </row>
    <row r="90" spans="1:28" ht="84" customHeight="1" x14ac:dyDescent="0.25">
      <c r="A90" s="102" t="s">
        <v>316</v>
      </c>
      <c r="B90" s="31" t="s">
        <v>19</v>
      </c>
      <c r="C90" s="31" t="s">
        <v>602</v>
      </c>
      <c r="D90" s="31" t="s">
        <v>607</v>
      </c>
      <c r="E90" s="31" t="s">
        <v>604</v>
      </c>
      <c r="F90" s="31" t="s">
        <v>619</v>
      </c>
      <c r="G90" s="31" t="s">
        <v>622</v>
      </c>
      <c r="H90" s="31" t="s">
        <v>663</v>
      </c>
      <c r="I90" s="127" t="s">
        <v>354</v>
      </c>
      <c r="J90" s="118">
        <v>0</v>
      </c>
      <c r="K90" s="133" t="s">
        <v>355</v>
      </c>
      <c r="L90" s="127" t="s">
        <v>356</v>
      </c>
      <c r="M90" s="118">
        <v>0.5</v>
      </c>
      <c r="N90" s="118">
        <v>0.5</v>
      </c>
      <c r="O90" s="118">
        <v>0</v>
      </c>
      <c r="P90" s="118">
        <v>0</v>
      </c>
      <c r="Q90" s="42">
        <v>1</v>
      </c>
      <c r="R90" s="165" t="s">
        <v>784</v>
      </c>
      <c r="S90" s="156"/>
      <c r="T90" s="156"/>
      <c r="U90" s="156"/>
      <c r="V90" s="156"/>
      <c r="W90" s="156"/>
      <c r="X90" s="156"/>
      <c r="Y90" s="156"/>
      <c r="Z90" s="156"/>
      <c r="AA90" s="156"/>
      <c r="AB90" s="24"/>
    </row>
    <row r="91" spans="1:28" s="24" customFormat="1" ht="96" customHeight="1" x14ac:dyDescent="0.25">
      <c r="A91" s="102" t="s">
        <v>316</v>
      </c>
      <c r="B91" s="109" t="s">
        <v>614</v>
      </c>
      <c r="C91" s="109" t="s">
        <v>615</v>
      </c>
      <c r="D91" s="109" t="s">
        <v>616</v>
      </c>
      <c r="E91" s="109" t="s">
        <v>604</v>
      </c>
      <c r="F91" s="109" t="s">
        <v>619</v>
      </c>
      <c r="G91" s="109" t="s">
        <v>622</v>
      </c>
      <c r="H91" s="109" t="s">
        <v>663</v>
      </c>
      <c r="I91" s="127" t="s">
        <v>357</v>
      </c>
      <c r="J91" s="42">
        <v>0</v>
      </c>
      <c r="K91" s="133" t="s">
        <v>794</v>
      </c>
      <c r="L91" s="127" t="s">
        <v>795</v>
      </c>
      <c r="M91" s="42">
        <v>0.25</v>
      </c>
      <c r="N91" s="42">
        <v>0.25</v>
      </c>
      <c r="O91" s="42">
        <v>0.25</v>
      </c>
      <c r="P91" s="42">
        <v>0.25</v>
      </c>
      <c r="Q91" s="42">
        <v>1</v>
      </c>
      <c r="R91" s="155" t="s">
        <v>473</v>
      </c>
      <c r="S91" s="156"/>
      <c r="T91" s="156"/>
      <c r="U91" s="156"/>
      <c r="V91" s="156"/>
      <c r="W91" s="156"/>
      <c r="X91" s="156"/>
      <c r="Y91" s="156"/>
      <c r="Z91" s="156"/>
      <c r="AA91" s="156"/>
    </row>
    <row r="92" spans="1:28" ht="157.5" x14ac:dyDescent="0.25">
      <c r="A92" s="112" t="s">
        <v>316</v>
      </c>
      <c r="B92" s="30" t="s">
        <v>19</v>
      </c>
      <c r="C92" s="30" t="s">
        <v>606</v>
      </c>
      <c r="D92" s="30" t="s">
        <v>607</v>
      </c>
      <c r="E92" s="30" t="s">
        <v>604</v>
      </c>
      <c r="F92" s="30" t="s">
        <v>619</v>
      </c>
      <c r="G92" s="30" t="s">
        <v>622</v>
      </c>
      <c r="H92" s="30" t="s">
        <v>663</v>
      </c>
      <c r="I92" s="172" t="s">
        <v>324</v>
      </c>
      <c r="J92" s="173">
        <v>0</v>
      </c>
      <c r="K92" s="174" t="s">
        <v>358</v>
      </c>
      <c r="L92" s="172" t="s">
        <v>359</v>
      </c>
      <c r="M92" s="173">
        <v>0.25</v>
      </c>
      <c r="N92" s="173">
        <v>0.25</v>
      </c>
      <c r="O92" s="173">
        <v>0.25</v>
      </c>
      <c r="P92" s="173">
        <v>0.25</v>
      </c>
      <c r="Q92" s="173">
        <v>1</v>
      </c>
      <c r="R92" s="155" t="s">
        <v>785</v>
      </c>
      <c r="S92" s="156"/>
      <c r="T92" s="156"/>
      <c r="U92" s="156"/>
      <c r="V92" s="156"/>
      <c r="W92" s="156"/>
      <c r="X92" s="156"/>
      <c r="Y92" s="156"/>
      <c r="Z92" s="156"/>
      <c r="AA92" s="156"/>
      <c r="AB92" s="24"/>
    </row>
    <row r="93" spans="1:28" ht="118.9" customHeight="1" x14ac:dyDescent="0.25">
      <c r="A93" s="102" t="s">
        <v>316</v>
      </c>
      <c r="B93" s="31" t="s">
        <v>19</v>
      </c>
      <c r="C93" s="31" t="s">
        <v>606</v>
      </c>
      <c r="D93" s="31" t="s">
        <v>607</v>
      </c>
      <c r="E93" s="31" t="s">
        <v>604</v>
      </c>
      <c r="F93" s="31" t="s">
        <v>619</v>
      </c>
      <c r="G93" s="31" t="s">
        <v>622</v>
      </c>
      <c r="H93" s="31" t="s">
        <v>663</v>
      </c>
      <c r="I93" s="127" t="s">
        <v>325</v>
      </c>
      <c r="J93" s="42">
        <v>0</v>
      </c>
      <c r="K93" s="133" t="s">
        <v>360</v>
      </c>
      <c r="L93" s="127" t="s">
        <v>361</v>
      </c>
      <c r="M93" s="42">
        <v>1</v>
      </c>
      <c r="N93" s="42">
        <v>0</v>
      </c>
      <c r="O93" s="42">
        <v>0</v>
      </c>
      <c r="P93" s="42">
        <v>0</v>
      </c>
      <c r="Q93" s="42">
        <v>1</v>
      </c>
      <c r="R93" s="155" t="s">
        <v>786</v>
      </c>
      <c r="S93" s="156"/>
      <c r="T93" s="156"/>
      <c r="U93" s="156"/>
      <c r="V93" s="156"/>
      <c r="W93" s="156"/>
      <c r="X93" s="156"/>
      <c r="Y93" s="156"/>
      <c r="Z93" s="156"/>
      <c r="AA93" s="156"/>
      <c r="AB93" s="24"/>
    </row>
    <row r="94" spans="1:28" ht="115.9" customHeight="1" x14ac:dyDescent="0.25">
      <c r="A94" s="102" t="s">
        <v>316</v>
      </c>
      <c r="B94" s="31" t="s">
        <v>614</v>
      </c>
      <c r="C94" s="31" t="s">
        <v>615</v>
      </c>
      <c r="D94" s="31" t="s">
        <v>618</v>
      </c>
      <c r="E94" s="31" t="s">
        <v>146</v>
      </c>
      <c r="F94" s="31" t="s">
        <v>619</v>
      </c>
      <c r="G94" s="31" t="s">
        <v>622</v>
      </c>
      <c r="H94" s="31" t="s">
        <v>663</v>
      </c>
      <c r="I94" s="127" t="s">
        <v>362</v>
      </c>
      <c r="J94" s="42">
        <v>1</v>
      </c>
      <c r="K94" s="133" t="s">
        <v>690</v>
      </c>
      <c r="L94" s="127" t="s">
        <v>691</v>
      </c>
      <c r="M94" s="42">
        <v>1</v>
      </c>
      <c r="N94" s="42">
        <v>0</v>
      </c>
      <c r="O94" s="42">
        <v>0</v>
      </c>
      <c r="P94" s="42">
        <v>0</v>
      </c>
      <c r="Q94" s="42">
        <v>1</v>
      </c>
      <c r="R94" s="155" t="s">
        <v>787</v>
      </c>
      <c r="S94" s="156"/>
      <c r="T94" s="156"/>
      <c r="U94" s="156"/>
      <c r="V94" s="156"/>
      <c r="W94" s="156"/>
      <c r="X94" s="156"/>
      <c r="Y94" s="156"/>
      <c r="Z94" s="156"/>
      <c r="AA94" s="156"/>
      <c r="AB94" s="24"/>
    </row>
    <row r="95" spans="1:28" ht="110.25" x14ac:dyDescent="0.25">
      <c r="A95" s="102" t="s">
        <v>316</v>
      </c>
      <c r="B95" s="31" t="s">
        <v>614</v>
      </c>
      <c r="C95" s="31" t="s">
        <v>615</v>
      </c>
      <c r="D95" s="31" t="s">
        <v>618</v>
      </c>
      <c r="E95" s="31" t="s">
        <v>146</v>
      </c>
      <c r="F95" s="31" t="s">
        <v>619</v>
      </c>
      <c r="G95" s="31" t="s">
        <v>622</v>
      </c>
      <c r="H95" s="31" t="s">
        <v>663</v>
      </c>
      <c r="I95" s="127" t="s">
        <v>692</v>
      </c>
      <c r="J95" s="42">
        <v>0</v>
      </c>
      <c r="K95" s="133" t="s">
        <v>363</v>
      </c>
      <c r="L95" s="127" t="s">
        <v>693</v>
      </c>
      <c r="M95" s="42">
        <v>0</v>
      </c>
      <c r="N95" s="42">
        <v>1</v>
      </c>
      <c r="O95" s="42">
        <v>0</v>
      </c>
      <c r="P95" s="42">
        <v>0</v>
      </c>
      <c r="Q95" s="42">
        <v>1</v>
      </c>
      <c r="R95" s="155" t="s">
        <v>788</v>
      </c>
      <c r="S95" s="156"/>
      <c r="T95" s="156"/>
      <c r="U95" s="156"/>
      <c r="V95" s="156"/>
      <c r="W95" s="156"/>
      <c r="X95" s="156"/>
      <c r="Y95" s="156"/>
      <c r="Z95" s="156"/>
      <c r="AA95" s="156"/>
      <c r="AB95" s="24"/>
    </row>
    <row r="96" spans="1:28" ht="110.25" x14ac:dyDescent="0.25">
      <c r="A96" s="102" t="s">
        <v>316</v>
      </c>
      <c r="B96" s="31" t="s">
        <v>614</v>
      </c>
      <c r="C96" s="31" t="s">
        <v>615</v>
      </c>
      <c r="D96" s="31" t="s">
        <v>618</v>
      </c>
      <c r="E96" s="31" t="s">
        <v>146</v>
      </c>
      <c r="F96" s="31" t="s">
        <v>619</v>
      </c>
      <c r="G96" s="31" t="s">
        <v>622</v>
      </c>
      <c r="H96" s="31" t="s">
        <v>663</v>
      </c>
      <c r="I96" s="127" t="s">
        <v>694</v>
      </c>
      <c r="J96" s="42">
        <v>1</v>
      </c>
      <c r="K96" s="133" t="s">
        <v>695</v>
      </c>
      <c r="L96" s="127" t="s">
        <v>252</v>
      </c>
      <c r="M96" s="42">
        <v>0</v>
      </c>
      <c r="N96" s="42">
        <v>1</v>
      </c>
      <c r="O96" s="42">
        <v>0</v>
      </c>
      <c r="P96" s="42">
        <v>0</v>
      </c>
      <c r="Q96" s="42">
        <v>1</v>
      </c>
      <c r="R96" s="155" t="s">
        <v>789</v>
      </c>
      <c r="S96" s="156"/>
      <c r="T96" s="156"/>
      <c r="U96" s="156"/>
      <c r="V96" s="156"/>
      <c r="W96" s="156"/>
      <c r="X96" s="156"/>
      <c r="Y96" s="156"/>
      <c r="Z96" s="156"/>
      <c r="AA96" s="156"/>
      <c r="AB96" s="24"/>
    </row>
    <row r="97" spans="1:28" ht="126" x14ac:dyDescent="0.25">
      <c r="A97" s="153" t="s">
        <v>316</v>
      </c>
      <c r="B97" s="31" t="s">
        <v>614</v>
      </c>
      <c r="C97" s="31" t="s">
        <v>615</v>
      </c>
      <c r="D97" s="31" t="s">
        <v>618</v>
      </c>
      <c r="E97" s="31" t="s">
        <v>146</v>
      </c>
      <c r="F97" s="31" t="s">
        <v>619</v>
      </c>
      <c r="G97" s="31" t="s">
        <v>622</v>
      </c>
      <c r="H97" s="31" t="s">
        <v>663</v>
      </c>
      <c r="I97" s="127" t="s">
        <v>364</v>
      </c>
      <c r="J97" s="118">
        <v>1</v>
      </c>
      <c r="K97" s="127" t="s">
        <v>365</v>
      </c>
      <c r="L97" s="127" t="s">
        <v>696</v>
      </c>
      <c r="M97" s="118">
        <v>100</v>
      </c>
      <c r="N97" s="118">
        <v>100</v>
      </c>
      <c r="O97" s="118">
        <v>100</v>
      </c>
      <c r="P97" s="118">
        <v>100</v>
      </c>
      <c r="Q97" s="118">
        <v>100</v>
      </c>
      <c r="R97" s="106" t="s">
        <v>790</v>
      </c>
      <c r="S97" s="156"/>
      <c r="T97" s="156"/>
      <c r="U97" s="156"/>
      <c r="V97" s="156"/>
      <c r="W97" s="156"/>
      <c r="X97" s="156"/>
      <c r="Y97" s="156"/>
      <c r="Z97" s="156"/>
      <c r="AA97" s="156"/>
      <c r="AB97" s="24"/>
    </row>
    <row r="98" spans="1:28" ht="110.25" x14ac:dyDescent="0.25">
      <c r="A98" s="102" t="s">
        <v>316</v>
      </c>
      <c r="B98" s="31" t="s">
        <v>614</v>
      </c>
      <c r="C98" s="31" t="s">
        <v>615</v>
      </c>
      <c r="D98" s="31" t="s">
        <v>618</v>
      </c>
      <c r="E98" s="31" t="s">
        <v>146</v>
      </c>
      <c r="F98" s="31" t="s">
        <v>619</v>
      </c>
      <c r="G98" s="31" t="s">
        <v>622</v>
      </c>
      <c r="H98" s="31" t="s">
        <v>663</v>
      </c>
      <c r="I98" s="127" t="s">
        <v>724</v>
      </c>
      <c r="J98" s="42">
        <v>8</v>
      </c>
      <c r="K98" s="133" t="s">
        <v>697</v>
      </c>
      <c r="L98" s="127" t="s">
        <v>697</v>
      </c>
      <c r="M98" s="113">
        <v>7</v>
      </c>
      <c r="N98" s="113">
        <v>6.41</v>
      </c>
      <c r="O98" s="113">
        <v>4.49</v>
      </c>
      <c r="P98" s="113">
        <v>3.37</v>
      </c>
      <c r="Q98" s="113" t="s">
        <v>698</v>
      </c>
      <c r="R98" s="155" t="s">
        <v>791</v>
      </c>
      <c r="S98" s="156"/>
      <c r="T98" s="156"/>
      <c r="U98" s="156"/>
      <c r="V98" s="156"/>
      <c r="W98" s="156"/>
      <c r="X98" s="156"/>
      <c r="Y98" s="156"/>
      <c r="Z98" s="156"/>
      <c r="AA98" s="156"/>
      <c r="AB98" s="24"/>
    </row>
    <row r="99" spans="1:28" ht="118.5" customHeight="1" x14ac:dyDescent="0.25">
      <c r="A99" s="102" t="s">
        <v>316</v>
      </c>
      <c r="B99" s="31" t="s">
        <v>639</v>
      </c>
      <c r="C99" s="31" t="s">
        <v>804</v>
      </c>
      <c r="D99" s="31" t="s">
        <v>806</v>
      </c>
      <c r="E99" s="31" t="s">
        <v>146</v>
      </c>
      <c r="F99" s="31" t="s">
        <v>619</v>
      </c>
      <c r="G99" s="31" t="s">
        <v>622</v>
      </c>
      <c r="H99" s="31" t="s">
        <v>663</v>
      </c>
      <c r="I99" s="102" t="s">
        <v>796</v>
      </c>
      <c r="J99" s="113">
        <v>0</v>
      </c>
      <c r="K99" s="127" t="s">
        <v>797</v>
      </c>
      <c r="L99" s="118" t="s">
        <v>798</v>
      </c>
      <c r="M99" s="125">
        <v>1</v>
      </c>
      <c r="N99" s="125">
        <v>1</v>
      </c>
      <c r="O99" s="125">
        <v>1</v>
      </c>
      <c r="P99" s="125">
        <v>1</v>
      </c>
      <c r="Q99" s="125">
        <v>1</v>
      </c>
      <c r="R99" s="175">
        <v>1</v>
      </c>
      <c r="S99" s="176"/>
      <c r="T99" s="177"/>
      <c r="U99" s="177"/>
      <c r="V99" s="177"/>
      <c r="W99" s="177"/>
      <c r="X99" s="177"/>
      <c r="Y99" s="177"/>
      <c r="Z99" s="177"/>
      <c r="AA99" s="156"/>
      <c r="AB99" s="24"/>
    </row>
    <row r="100" spans="1:28" ht="104.25" customHeight="1" x14ac:dyDescent="0.25">
      <c r="A100" s="102" t="s">
        <v>316</v>
      </c>
      <c r="B100" s="31" t="s">
        <v>601</v>
      </c>
      <c r="C100" s="31" t="s">
        <v>611</v>
      </c>
      <c r="D100" s="31" t="s">
        <v>607</v>
      </c>
      <c r="E100" s="31" t="s">
        <v>146</v>
      </c>
      <c r="F100" s="31" t="s">
        <v>619</v>
      </c>
      <c r="G100" s="31" t="s">
        <v>622</v>
      </c>
      <c r="H100" s="31" t="s">
        <v>663</v>
      </c>
      <c r="I100" s="102" t="s">
        <v>799</v>
      </c>
      <c r="J100" s="113">
        <v>50</v>
      </c>
      <c r="K100" s="102" t="s">
        <v>800</v>
      </c>
      <c r="L100" s="102" t="s">
        <v>801</v>
      </c>
      <c r="M100" s="102">
        <v>24</v>
      </c>
      <c r="N100" s="102">
        <v>24</v>
      </c>
      <c r="O100" s="109">
        <v>26</v>
      </c>
      <c r="P100" s="109">
        <v>26</v>
      </c>
      <c r="Q100" s="178">
        <v>100</v>
      </c>
      <c r="R100" s="175">
        <v>100</v>
      </c>
      <c r="S100" s="24"/>
      <c r="T100" s="24"/>
      <c r="U100" s="24"/>
      <c r="V100" s="24"/>
      <c r="W100" s="24"/>
      <c r="X100" s="24"/>
      <c r="Y100" s="24"/>
      <c r="Z100" s="24"/>
      <c r="AA100" s="24"/>
      <c r="AB100" s="24"/>
    </row>
    <row r="101" spans="1:28" ht="126" x14ac:dyDescent="0.25">
      <c r="A101" s="102" t="s">
        <v>316</v>
      </c>
      <c r="B101" s="31" t="s">
        <v>601</v>
      </c>
      <c r="C101" s="31" t="s">
        <v>611</v>
      </c>
      <c r="D101" s="31" t="s">
        <v>607</v>
      </c>
      <c r="E101" s="31" t="s">
        <v>146</v>
      </c>
      <c r="F101" s="31" t="s">
        <v>619</v>
      </c>
      <c r="G101" s="31" t="s">
        <v>622</v>
      </c>
      <c r="H101" s="31" t="s">
        <v>663</v>
      </c>
      <c r="I101" s="102" t="s">
        <v>802</v>
      </c>
      <c r="J101" s="113" t="s">
        <v>803</v>
      </c>
      <c r="K101" s="102" t="s">
        <v>800</v>
      </c>
      <c r="L101" s="102" t="s">
        <v>801</v>
      </c>
      <c r="M101" s="102">
        <v>9</v>
      </c>
      <c r="N101" s="102">
        <v>10</v>
      </c>
      <c r="O101" s="109">
        <v>10</v>
      </c>
      <c r="P101" s="109">
        <v>11</v>
      </c>
      <c r="Q101" s="178">
        <v>40</v>
      </c>
      <c r="R101" s="175">
        <v>40</v>
      </c>
    </row>
    <row r="102" spans="1:28" ht="15.75" x14ac:dyDescent="0.25">
      <c r="A102" s="156"/>
      <c r="B102" s="156"/>
      <c r="C102" s="156"/>
      <c r="D102" s="156"/>
      <c r="E102" s="156"/>
      <c r="F102" s="156"/>
      <c r="G102" s="156"/>
      <c r="H102" s="156"/>
      <c r="I102" s="156"/>
      <c r="J102" s="156"/>
      <c r="K102" s="166"/>
      <c r="L102" s="156"/>
      <c r="M102" s="156"/>
      <c r="N102" s="156"/>
      <c r="O102" s="156"/>
      <c r="P102" s="156"/>
      <c r="Q102" s="156"/>
      <c r="R102" s="156"/>
      <c r="S102" s="156"/>
      <c r="T102" s="156"/>
      <c r="U102" s="156"/>
      <c r="V102" s="156"/>
      <c r="W102" s="156"/>
      <c r="X102" s="156"/>
      <c r="Y102" s="156"/>
      <c r="Z102" s="156"/>
      <c r="AA102" s="156"/>
      <c r="AB102" s="24"/>
    </row>
    <row r="103" spans="1:28" x14ac:dyDescent="0.25">
      <c r="A103" s="24"/>
      <c r="B103" s="24"/>
      <c r="C103" s="24"/>
      <c r="D103" s="24"/>
      <c r="E103" s="24"/>
      <c r="F103" s="24"/>
      <c r="G103" s="24"/>
      <c r="H103" s="24"/>
      <c r="I103" s="24"/>
      <c r="J103" s="24"/>
      <c r="K103" s="25"/>
      <c r="L103" s="24"/>
      <c r="M103" s="24"/>
      <c r="N103" s="24"/>
      <c r="O103" s="24"/>
      <c r="P103" s="24"/>
      <c r="Q103" s="24"/>
      <c r="R103" s="26"/>
      <c r="S103" s="24"/>
      <c r="T103" s="24"/>
      <c r="U103" s="24"/>
      <c r="V103" s="24"/>
      <c r="W103" s="24"/>
      <c r="X103" s="24"/>
      <c r="Y103" s="24"/>
      <c r="Z103" s="24"/>
      <c r="AA103" s="24"/>
      <c r="AB103" s="24"/>
    </row>
  </sheetData>
  <autoFilter ref="A2:I3" xr:uid="{00000000-0009-0000-0000-000003000000}"/>
  <mergeCells count="23">
    <mergeCell ref="S2:S3"/>
    <mergeCell ref="K2:L2"/>
    <mergeCell ref="M2:Q2"/>
    <mergeCell ref="F2:F3"/>
    <mergeCell ref="G2:G3"/>
    <mergeCell ref="H2:H3"/>
    <mergeCell ref="A1:R1"/>
    <mergeCell ref="A2:A3"/>
    <mergeCell ref="B2:B3"/>
    <mergeCell ref="C2:C3"/>
    <mergeCell ref="D2:D3"/>
    <mergeCell ref="E2:E3"/>
    <mergeCell ref="I2:I3"/>
    <mergeCell ref="R2:R3"/>
    <mergeCell ref="J2:J3"/>
    <mergeCell ref="AA2:AA3"/>
    <mergeCell ref="Z2:Z3"/>
    <mergeCell ref="Y2:Y3"/>
    <mergeCell ref="T1:U1"/>
    <mergeCell ref="T2:U2"/>
    <mergeCell ref="W2:W3"/>
    <mergeCell ref="X2:X3"/>
    <mergeCell ref="V2:V3"/>
  </mergeCells>
  <dataValidations count="4">
    <dataValidation type="list" allowBlank="1" showInputMessage="1" showErrorMessage="1" sqref="A4:A70" xr:uid="{BD5055D3-29AE-4562-832D-C5AAD1096992}">
      <formula1>#REF!</formula1>
    </dataValidation>
    <dataValidation type="list" allowBlank="1" showInputMessage="1" showErrorMessage="1" errorTitle="Error" error="Debes seleccionar un elemento de la lista" promptTitle="Seleccione..." prompt="Selecione un elemento de la lista" sqref="C100:C101" xr:uid="{FBD33F94-ADF1-4859-BE14-3C6E38A4DF32}">
      <formula1>$B$2:$B$20</formula1>
    </dataValidation>
    <dataValidation type="list" allowBlank="1" showInputMessage="1" showErrorMessage="1" errorTitle="Error" error="Debes seleccionar un elemento de la lista" promptTitle="Seleccione..." prompt="Selecione un elemento de la lista" sqref="D100:D101" xr:uid="{4A1ED665-4FDA-4363-BF7E-6C40D9AED903}">
      <formula1>$C$3:$C$20</formula1>
    </dataValidation>
    <dataValidation type="list" allowBlank="1" showInputMessage="1" showErrorMessage="1" errorTitle="Error" error="Debes seleccionar un elemento de la lista" promptTitle="Seleccione..." prompt="Selecione un elemento de la lista" sqref="G100:G101" xr:uid="{C06E5D93-18B8-4771-8765-1A6D9BA6FACD}">
      <formula1>$F$2:$F$21</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303C2ECC-EFDD-401B-ABC8-2A9AB37670F4}">
          <x14:formula1>
            <xm:f>'C:\Users\cmeneses\AppData\Local\Microsoft\Windows\INetCache\Content.Outlook\7PXHAN72\[Ajuste_PES_PyP_Obs_Planeación.xlsx]LISTAS'!#REF!</xm:f>
          </x14:formula1>
          <xm:sqref>A76:A101</xm:sqref>
        </x14:dataValidation>
        <x14:dataValidation type="list" allowBlank="1" showInputMessage="1" showErrorMessage="1" errorTitle="Error" error="Debes seleccionar un elemento de la lista" promptTitle="Seleccione..." prompt="Selecione un elemento de la lista" xr:uid="{64D1EEE5-A13E-43B0-B012-47D38CE44398}">
          <x14:formula1>
            <xm:f>'LISTAS DESPLEGABLES'!$A$2:$A$8</xm:f>
          </x14:formula1>
          <xm:sqref>B4:B101</xm:sqref>
        </x14:dataValidation>
        <x14:dataValidation type="list" allowBlank="1" showInputMessage="1" showErrorMessage="1" errorTitle="Error" error="Debes seleccionar un elemento de la lista" promptTitle="Seleccione..." prompt="Selecione un elemento de la lista" xr:uid="{E3C94F17-8CA4-48FC-A551-07244FCB49C6}">
          <x14:formula1>
            <xm:f>'LISTAS DESPLEGABLES'!$D$2:$D$8</xm:f>
          </x14:formula1>
          <xm:sqref>E4:E101</xm:sqref>
        </x14:dataValidation>
        <x14:dataValidation type="list" allowBlank="1" showInputMessage="1" showErrorMessage="1" errorTitle="Error" error="Debes seleccionar un elemento de la lista" promptTitle="Seleccione..." prompt="Selecione un elemento de la lista" xr:uid="{E5876B15-BA9E-4A6D-8170-DDE0108A1AD7}">
          <x14:formula1>
            <xm:f>'LISTAS DESPLEGABLES'!$E$2:$E$8</xm:f>
          </x14:formula1>
          <xm:sqref>F4:F101</xm:sqref>
        </x14:dataValidation>
        <x14:dataValidation type="list" allowBlank="1" showInputMessage="1" showErrorMessage="1" errorTitle="Error" error="Debes seleccionar un elemento de la lista" promptTitle="Seleccione..." prompt="Selecione un elemento de la lista" xr:uid="{CD5567DF-A81B-418E-8557-57C157C2B366}">
          <x14:formula1>
            <xm:f>'LISTAS DESPLEGABLES'!$F$2:$F$21</xm:f>
          </x14:formula1>
          <xm:sqref>G4:G99</xm:sqref>
        </x14:dataValidation>
        <x14:dataValidation type="list" allowBlank="1" showInputMessage="1" showErrorMessage="1" errorTitle="Error" error="Debes seleccionar un elemento de la lista" promptTitle="Seleccione..." prompt="Selecione un elemento de la lista" xr:uid="{6733DF4B-CC80-4A90-912E-2ABEB22B5C0D}">
          <x14:formula1>
            <xm:f>'LISTAS DESPLEGABLES'!$G$2:$G$8</xm:f>
          </x14:formula1>
          <xm:sqref>H4:H101</xm:sqref>
        </x14:dataValidation>
        <x14:dataValidation type="list" allowBlank="1" showInputMessage="1" showErrorMessage="1" errorTitle="Error" error="Debes seleccionar un elemento de la lista" promptTitle="Seleccione..." prompt="Selecione un elemento de la lista" xr:uid="{C0C5F6CA-2C0B-442B-B6F7-D6F816C084A4}">
          <x14:formula1>
            <xm:f>'LISTAS DESPLEGABLES'!$B$2:$B$20</xm:f>
          </x14:formula1>
          <xm:sqref>C4:C99</xm:sqref>
        </x14:dataValidation>
        <x14:dataValidation type="list" allowBlank="1" showInputMessage="1" showErrorMessage="1" errorTitle="Error" error="Debes seleccionar un elemento de la lista" promptTitle="Seleccione..." prompt="Selecione un elemento de la lista" xr:uid="{8607D02F-6D42-4091-9E07-AB06C4B1BB59}">
          <x14:formula1>
            <xm:f>'LISTAS DESPLEGABLES'!$C$3:$C$20</xm:f>
          </x14:formula1>
          <xm:sqref>D4:D99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29"/>
  <sheetViews>
    <sheetView topLeftCell="A16" workbookViewId="0">
      <selection activeCell="D22" sqref="D22"/>
    </sheetView>
  </sheetViews>
  <sheetFormatPr baseColWidth="10" defaultRowHeight="15" x14ac:dyDescent="0.25"/>
  <cols>
    <col min="1" max="1" width="20.28515625" customWidth="1"/>
    <col min="2" max="2" width="15.42578125" customWidth="1"/>
    <col min="3" max="3" width="16" customWidth="1"/>
    <col min="4" max="4" width="17.7109375" customWidth="1"/>
    <col min="5" max="5" width="19.140625" customWidth="1"/>
    <col min="6" max="6" width="16.5703125" customWidth="1"/>
    <col min="7" max="7" width="37" bestFit="1" customWidth="1"/>
  </cols>
  <sheetData>
    <row r="1" spans="1:7" x14ac:dyDescent="0.25">
      <c r="A1" s="21" t="s">
        <v>591</v>
      </c>
      <c r="B1" s="21" t="s">
        <v>592</v>
      </c>
      <c r="C1" s="21" t="s">
        <v>593</v>
      </c>
      <c r="D1" s="21" t="s">
        <v>594</v>
      </c>
      <c r="E1" s="21" t="s">
        <v>595</v>
      </c>
      <c r="F1" s="21" t="s">
        <v>596</v>
      </c>
      <c r="G1" s="21" t="s">
        <v>662</v>
      </c>
    </row>
    <row r="2" spans="1:7" ht="60" x14ac:dyDescent="0.25">
      <c r="A2" s="22" t="s">
        <v>597</v>
      </c>
      <c r="B2" s="22" t="s">
        <v>598</v>
      </c>
      <c r="C2" s="22"/>
      <c r="D2" s="22" t="s">
        <v>146</v>
      </c>
      <c r="E2" s="22" t="s">
        <v>599</v>
      </c>
      <c r="F2" s="22" t="s">
        <v>600</v>
      </c>
      <c r="G2" s="22" t="s">
        <v>663</v>
      </c>
    </row>
    <row r="3" spans="1:7" ht="105" x14ac:dyDescent="0.25">
      <c r="A3" s="22" t="s">
        <v>601</v>
      </c>
      <c r="B3" s="22" t="s">
        <v>602</v>
      </c>
      <c r="C3" s="22" t="s">
        <v>603</v>
      </c>
      <c r="D3" s="22" t="s">
        <v>604</v>
      </c>
      <c r="E3" s="22" t="s">
        <v>609</v>
      </c>
      <c r="F3" s="22" t="s">
        <v>605</v>
      </c>
      <c r="G3" s="22" t="s">
        <v>664</v>
      </c>
    </row>
    <row r="4" spans="1:7" ht="135" x14ac:dyDescent="0.25">
      <c r="A4" s="22" t="s">
        <v>614</v>
      </c>
      <c r="B4" s="22" t="s">
        <v>606</v>
      </c>
      <c r="C4" s="22" t="s">
        <v>607</v>
      </c>
      <c r="D4" s="22" t="s">
        <v>608</v>
      </c>
      <c r="E4" s="22" t="s">
        <v>619</v>
      </c>
      <c r="F4" s="22" t="s">
        <v>610</v>
      </c>
      <c r="G4" s="22" t="s">
        <v>665</v>
      </c>
    </row>
    <row r="5" spans="1:7" ht="120" x14ac:dyDescent="0.25">
      <c r="A5" s="22" t="s">
        <v>623</v>
      </c>
      <c r="B5" s="22" t="s">
        <v>611</v>
      </c>
      <c r="C5" s="22" t="s">
        <v>612</v>
      </c>
      <c r="D5" s="22" t="s">
        <v>69</v>
      </c>
      <c r="E5" s="22" t="s">
        <v>661</v>
      </c>
      <c r="F5" s="22" t="s">
        <v>613</v>
      </c>
      <c r="G5" s="22" t="s">
        <v>666</v>
      </c>
    </row>
    <row r="6" spans="1:7" ht="60" x14ac:dyDescent="0.25">
      <c r="A6" s="22" t="s">
        <v>627</v>
      </c>
      <c r="B6" s="22" t="s">
        <v>615</v>
      </c>
      <c r="C6" s="22" t="s">
        <v>616</v>
      </c>
      <c r="D6" s="22" t="s">
        <v>139</v>
      </c>
      <c r="E6" s="22" t="s">
        <v>699</v>
      </c>
      <c r="F6" s="22" t="s">
        <v>617</v>
      </c>
      <c r="G6" s="22" t="s">
        <v>667</v>
      </c>
    </row>
    <row r="7" spans="1:7" ht="105" x14ac:dyDescent="0.25">
      <c r="A7" s="22" t="s">
        <v>633</v>
      </c>
      <c r="B7" s="22" t="s">
        <v>615</v>
      </c>
      <c r="C7" s="22" t="s">
        <v>618</v>
      </c>
      <c r="D7" s="22" t="s">
        <v>62</v>
      </c>
      <c r="E7" s="22" t="s">
        <v>700</v>
      </c>
      <c r="F7" s="22" t="s">
        <v>620</v>
      </c>
      <c r="G7" s="22" t="s">
        <v>668</v>
      </c>
    </row>
    <row r="8" spans="1:7" ht="150" x14ac:dyDescent="0.25">
      <c r="A8" s="22" t="s">
        <v>639</v>
      </c>
      <c r="B8" s="22" t="s">
        <v>615</v>
      </c>
      <c r="C8" s="22" t="s">
        <v>621</v>
      </c>
      <c r="D8" s="22" t="s">
        <v>151</v>
      </c>
      <c r="E8" s="22" t="s">
        <v>659</v>
      </c>
      <c r="F8" s="22" t="s">
        <v>622</v>
      </c>
      <c r="G8" s="22" t="s">
        <v>669</v>
      </c>
    </row>
    <row r="9" spans="1:7" ht="165" x14ac:dyDescent="0.25">
      <c r="A9" s="22"/>
      <c r="B9" s="22" t="s">
        <v>624</v>
      </c>
      <c r="C9" s="22" t="s">
        <v>625</v>
      </c>
      <c r="D9" s="22"/>
      <c r="E9" s="22"/>
      <c r="F9" s="22" t="s">
        <v>626</v>
      </c>
      <c r="G9" s="22"/>
    </row>
    <row r="10" spans="1:7" ht="150" x14ac:dyDescent="0.25">
      <c r="A10" s="22"/>
      <c r="B10" s="22" t="s">
        <v>628</v>
      </c>
      <c r="C10" s="22" t="s">
        <v>629</v>
      </c>
      <c r="D10" s="22"/>
      <c r="E10" s="22"/>
      <c r="F10" s="22" t="s">
        <v>630</v>
      </c>
      <c r="G10" s="22"/>
    </row>
    <row r="11" spans="1:7" ht="165" x14ac:dyDescent="0.25">
      <c r="A11" s="22"/>
      <c r="B11" s="22" t="s">
        <v>628</v>
      </c>
      <c r="C11" s="22" t="s">
        <v>631</v>
      </c>
      <c r="D11" s="22"/>
      <c r="E11" s="22"/>
      <c r="F11" s="22" t="s">
        <v>632</v>
      </c>
      <c r="G11" s="22"/>
    </row>
    <row r="12" spans="1:7" ht="120" x14ac:dyDescent="0.25">
      <c r="A12" s="22"/>
      <c r="B12" s="22" t="s">
        <v>634</v>
      </c>
      <c r="C12" s="22" t="s">
        <v>635</v>
      </c>
      <c r="D12" s="22"/>
      <c r="E12" s="22"/>
      <c r="F12" s="22" t="s">
        <v>636</v>
      </c>
      <c r="G12" s="22"/>
    </row>
    <row r="13" spans="1:7" ht="135" x14ac:dyDescent="0.25">
      <c r="A13" s="22"/>
      <c r="B13" s="22" t="s">
        <v>634</v>
      </c>
      <c r="C13" s="22" t="s">
        <v>637</v>
      </c>
      <c r="D13" s="22"/>
      <c r="E13" s="22"/>
      <c r="F13" s="22" t="s">
        <v>638</v>
      </c>
      <c r="G13" s="22"/>
    </row>
    <row r="14" spans="1:7" ht="60" x14ac:dyDescent="0.25">
      <c r="A14" s="22"/>
      <c r="B14" s="22" t="s">
        <v>640</v>
      </c>
      <c r="C14" s="22" t="s">
        <v>641</v>
      </c>
      <c r="D14" s="22"/>
      <c r="E14" s="22"/>
      <c r="F14" s="22" t="s">
        <v>642</v>
      </c>
      <c r="G14" s="22"/>
    </row>
    <row r="15" spans="1:7" ht="105" x14ac:dyDescent="0.25">
      <c r="A15" s="22"/>
      <c r="B15" s="22" t="s">
        <v>643</v>
      </c>
      <c r="C15" s="22" t="s">
        <v>644</v>
      </c>
      <c r="D15" s="22"/>
      <c r="E15" s="22"/>
      <c r="F15" s="22" t="s">
        <v>645</v>
      </c>
      <c r="G15" s="22"/>
    </row>
    <row r="16" spans="1:7" ht="60" x14ac:dyDescent="0.25">
      <c r="A16" s="22"/>
      <c r="B16" s="22" t="s">
        <v>646</v>
      </c>
      <c r="C16" s="22" t="s">
        <v>647</v>
      </c>
      <c r="D16" s="22"/>
      <c r="E16" s="22"/>
      <c r="F16" s="22" t="s">
        <v>648</v>
      </c>
      <c r="G16" s="22"/>
    </row>
    <row r="17" spans="1:7" ht="135" x14ac:dyDescent="0.25">
      <c r="A17" s="22"/>
      <c r="B17" s="22" t="s">
        <v>649</v>
      </c>
      <c r="C17" s="22" t="s">
        <v>650</v>
      </c>
      <c r="D17" s="22"/>
      <c r="E17" s="22"/>
      <c r="F17" s="22" t="s">
        <v>651</v>
      </c>
      <c r="G17" s="22"/>
    </row>
    <row r="18" spans="1:7" ht="75" x14ac:dyDescent="0.25">
      <c r="A18" s="22"/>
      <c r="B18" s="22" t="s">
        <v>652</v>
      </c>
      <c r="C18" s="22" t="s">
        <v>653</v>
      </c>
      <c r="D18" s="22"/>
      <c r="E18" s="22"/>
      <c r="F18" s="22" t="s">
        <v>654</v>
      </c>
      <c r="G18" s="22"/>
    </row>
    <row r="19" spans="1:7" ht="120" x14ac:dyDescent="0.25">
      <c r="A19" s="22"/>
      <c r="B19" s="22" t="s">
        <v>804</v>
      </c>
      <c r="C19" s="22" t="s">
        <v>806</v>
      </c>
      <c r="D19" s="22"/>
      <c r="E19" s="22"/>
      <c r="F19" s="179"/>
      <c r="G19" s="22"/>
    </row>
    <row r="20" spans="1:7" ht="90" x14ac:dyDescent="0.25">
      <c r="A20" s="22"/>
      <c r="B20" s="22" t="s">
        <v>655</v>
      </c>
      <c r="C20" s="22" t="s">
        <v>805</v>
      </c>
      <c r="D20" s="22"/>
      <c r="E20" s="22"/>
      <c r="F20" s="22" t="s">
        <v>658</v>
      </c>
      <c r="G20" s="22"/>
    </row>
    <row r="21" spans="1:7" ht="30" x14ac:dyDescent="0.25">
      <c r="A21" s="22"/>
      <c r="B21" s="22"/>
      <c r="C21" s="22"/>
      <c r="D21" s="22"/>
      <c r="E21" s="22"/>
      <c r="F21" s="22" t="s">
        <v>660</v>
      </c>
      <c r="G21" s="22"/>
    </row>
    <row r="22" spans="1:7" x14ac:dyDescent="0.25">
      <c r="A22" s="23"/>
      <c r="B22" s="23"/>
      <c r="C22" s="23"/>
      <c r="D22" s="23"/>
      <c r="E22" s="23"/>
      <c r="F22" s="23"/>
      <c r="G22" s="23"/>
    </row>
    <row r="23" spans="1:7" x14ac:dyDescent="0.25">
      <c r="A23" s="23"/>
      <c r="B23" s="23"/>
      <c r="C23" s="23"/>
      <c r="D23" s="23"/>
      <c r="E23" s="23"/>
      <c r="F23" s="23"/>
      <c r="G23" s="23"/>
    </row>
    <row r="24" spans="1:7" x14ac:dyDescent="0.25">
      <c r="A24" s="23"/>
      <c r="B24" s="23"/>
      <c r="C24" s="23"/>
      <c r="D24" s="23"/>
      <c r="E24" s="23"/>
      <c r="F24" s="23"/>
      <c r="G24" s="23"/>
    </row>
    <row r="25" spans="1:7" x14ac:dyDescent="0.25">
      <c r="A25" s="23"/>
      <c r="B25" s="23"/>
      <c r="C25" s="23"/>
      <c r="D25" s="23"/>
      <c r="E25" s="23"/>
      <c r="F25" s="23"/>
      <c r="G25" s="23"/>
    </row>
    <row r="26" spans="1:7" x14ac:dyDescent="0.25">
      <c r="A26" s="23"/>
      <c r="B26" s="23"/>
      <c r="C26" s="23"/>
      <c r="D26" s="23"/>
      <c r="E26" s="23"/>
      <c r="F26" s="23"/>
      <c r="G26" s="23"/>
    </row>
    <row r="27" spans="1:7" x14ac:dyDescent="0.25">
      <c r="A27" s="23"/>
      <c r="B27" s="23"/>
      <c r="C27" s="23"/>
      <c r="D27" s="23"/>
      <c r="E27" s="23"/>
      <c r="F27" s="23"/>
      <c r="G27" s="23"/>
    </row>
    <row r="28" spans="1:7" x14ac:dyDescent="0.25">
      <c r="A28" s="23"/>
      <c r="B28" s="23"/>
      <c r="C28" s="23"/>
      <c r="D28" s="23"/>
      <c r="E28" s="23"/>
      <c r="F28" s="23"/>
      <c r="G28" s="23"/>
    </row>
    <row r="29" spans="1:7" x14ac:dyDescent="0.25">
      <c r="A29" s="23"/>
      <c r="B29" s="23"/>
      <c r="C29" s="23"/>
      <c r="D29" s="23"/>
      <c r="E29" s="23"/>
      <c r="F29" s="23"/>
      <c r="G29" s="23"/>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PLATAFORMA ESTRATEGICA</vt:lpstr>
      <vt:lpstr>TEMAS POR OBJETIVO</vt:lpstr>
      <vt:lpstr>PES ENTIDADES </vt:lpstr>
      <vt:lpstr>PES MINISTERIO</vt:lpstr>
      <vt:lpstr>LISTAS DESPLEGABLES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Fabiola Vargas Vargas</dc:creator>
  <cp:keywords/>
  <dc:description/>
  <cp:lastModifiedBy>Carlos Fabian Meneses Paez</cp:lastModifiedBy>
  <cp:revision/>
  <dcterms:created xsi:type="dcterms:W3CDTF">2023-09-06T21:26:43Z</dcterms:created>
  <dcterms:modified xsi:type="dcterms:W3CDTF">2023-11-14T14:32:31Z</dcterms:modified>
  <cp:category/>
  <cp:contentStatus/>
</cp:coreProperties>
</file>